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9810" windowHeight="7935" tabRatio="601"/>
  </bookViews>
  <sheets>
    <sheet name="7-1卸売業" sheetId="3" r:id="rId1"/>
    <sheet name="7-2小売業" sheetId="4" r:id="rId2"/>
    <sheet name="7-3～8時系列" sheetId="1" r:id="rId3"/>
  </sheets>
  <definedNames>
    <definedName name="_xlnm.Print_Area" localSheetId="2">'7-3～8時系列'!$A$1:$I$42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<sst xmlns="http://schemas.openxmlformats.org/spreadsheetml/2006/main" xmlns:r="http://schemas.openxmlformats.org/officeDocument/2006/relationships" count="105" uniqueCount="105">
  <si>
    <t>卸売業計</t>
    <rPh sb="0" eb="1">
      <t>オロシ</t>
    </rPh>
    <rPh sb="1" eb="2">
      <t>ウ</t>
    </rPh>
    <rPh sb="2" eb="3">
      <t>ギョウ</t>
    </rPh>
    <rPh sb="3" eb="4">
      <t>ケイ</t>
    </rPh>
    <phoneticPr fontId="2"/>
  </si>
  <si>
    <t>584 鮮魚小売業</t>
  </si>
  <si>
    <t>522食料・飲料卸売業</t>
  </si>
  <si>
    <t>埼玉県</t>
    <rPh sb="0" eb="2">
      <t>サイタマ</t>
    </rPh>
    <rPh sb="2" eb="3">
      <t>ケン</t>
    </rPh>
    <phoneticPr fontId="14"/>
  </si>
  <si>
    <t>秩父市</t>
  </si>
  <si>
    <t>579 その他の織物・衣服・身の回り品小売業</t>
  </si>
  <si>
    <t>秩父市</t>
    <rPh sb="0" eb="3">
      <t>チチブシ</t>
    </rPh>
    <phoneticPr fontId="2"/>
  </si>
  <si>
    <t>585 酒小売業</t>
  </si>
  <si>
    <t>小売業計</t>
    <rPh sb="0" eb="2">
      <t>コウリ</t>
    </rPh>
    <rPh sb="2" eb="3">
      <t>ギョウ</t>
    </rPh>
    <rPh sb="3" eb="4">
      <t>ケイ</t>
    </rPh>
    <phoneticPr fontId="2"/>
  </si>
  <si>
    <t>542自動車卸売業</t>
  </si>
  <si>
    <t>実施年</t>
    <rPh sb="0" eb="2">
      <t>ジッシ</t>
    </rPh>
    <rPh sb="2" eb="3">
      <t>ネン</t>
    </rPh>
    <phoneticPr fontId="14"/>
  </si>
  <si>
    <t>543電気機械器具卸売業</t>
  </si>
  <si>
    <t>611 通信販売・訪問販売小売業</t>
  </si>
  <si>
    <t>売場面積　　（㎡）</t>
    <rPh sb="0" eb="1">
      <t>ウ</t>
    </rPh>
    <rPh sb="1" eb="2">
      <t>バ</t>
    </rPh>
    <rPh sb="2" eb="4">
      <t>メンセキ</t>
    </rPh>
    <phoneticPr fontId="2"/>
  </si>
  <si>
    <t>産業分類</t>
    <rPh sb="0" eb="2">
      <t>サンギョウ</t>
    </rPh>
    <rPh sb="2" eb="4">
      <t>ブンルイ</t>
    </rPh>
    <phoneticPr fontId="2"/>
  </si>
  <si>
    <t>x</t>
  </si>
  <si>
    <t>592 自転車小売業</t>
  </si>
  <si>
    <t>581 各種食料品小売業</t>
  </si>
  <si>
    <t>521農畜産物・水産物卸売業</t>
    <rPh sb="3" eb="5">
      <t>ノウチク</t>
    </rPh>
    <rPh sb="5" eb="7">
      <t>サンブツ</t>
    </rPh>
    <rPh sb="8" eb="11">
      <t>スイサンブツ</t>
    </rPh>
    <rPh sb="11" eb="14">
      <t>オロシウリギョウ</t>
    </rPh>
    <phoneticPr fontId="2"/>
  </si>
  <si>
    <t>619 その他の無店舗小売業</t>
  </si>
  <si>
    <t>535非鉄金属卸売業</t>
    <rPh sb="3" eb="5">
      <t>ヒテツ</t>
    </rPh>
    <rPh sb="5" eb="7">
      <t>キンゾク</t>
    </rPh>
    <rPh sb="7" eb="10">
      <t>オロシウリギョウ</t>
    </rPh>
    <phoneticPr fontId="2"/>
  </si>
  <si>
    <t>51繊維・衣服等卸売業</t>
  </si>
  <si>
    <t>区分</t>
    <rPh sb="0" eb="2">
      <t>クブン</t>
    </rPh>
    <phoneticPr fontId="14"/>
  </si>
  <si>
    <t>553紙・紙製品卸売業</t>
  </si>
  <si>
    <t>従業者数
（人）</t>
    <rPh sb="6" eb="7">
      <t>ニン</t>
    </rPh>
    <phoneticPr fontId="2"/>
  </si>
  <si>
    <t>56 各種商品小売業</t>
  </si>
  <si>
    <t>533石油・鉱物卸売業</t>
  </si>
  <si>
    <t>埼玉県</t>
    <rPh sb="0" eb="3">
      <t>サイタマケン</t>
    </rPh>
    <phoneticPr fontId="2"/>
  </si>
  <si>
    <t>58 飲食料品小売業</t>
  </si>
  <si>
    <t>536再生資源卸売業</t>
    <rPh sb="3" eb="5">
      <t>サイセイ</t>
    </rPh>
    <rPh sb="5" eb="7">
      <t>シゲン</t>
    </rPh>
    <rPh sb="7" eb="10">
      <t>オロシウリギョウ</t>
    </rPh>
    <phoneticPr fontId="2"/>
  </si>
  <si>
    <t>50各種商品卸売業</t>
  </si>
  <si>
    <t>574 靴・履物小売業</t>
  </si>
  <si>
    <t>513身の回り品卸売業</t>
    <rPh sb="3" eb="4">
      <t>ミ</t>
    </rPh>
    <rPh sb="5" eb="6">
      <t>マワ</t>
    </rPh>
    <rPh sb="7" eb="8">
      <t>シナ</t>
    </rPh>
    <rPh sb="8" eb="11">
      <t>オロシウリギョウ</t>
    </rPh>
    <phoneticPr fontId="2"/>
  </si>
  <si>
    <t>511繊維品卸売業　（衣服，身の回り品を除く）</t>
  </si>
  <si>
    <t>57 織物・衣服・身の回り品小売業</t>
  </si>
  <si>
    <t>卸　　　　売　　　　業　　　</t>
    <rPh sb="0" eb="1">
      <t>オロシ</t>
    </rPh>
    <rPh sb="5" eb="6">
      <t>バイ</t>
    </rPh>
    <rPh sb="10" eb="11">
      <t>ギョウ</t>
    </rPh>
    <phoneticPr fontId="2"/>
  </si>
  <si>
    <t>512衣服卸売業</t>
  </si>
  <si>
    <t>593 機械器具小売業（自動車，自転車を除く）</t>
  </si>
  <si>
    <t>559他に分類されない卸売業</t>
  </si>
  <si>
    <t>54機械器具卸売業</t>
  </si>
  <si>
    <t>52飲食料品卸売業</t>
    <rPh sb="2" eb="4">
      <t>インショク</t>
    </rPh>
    <rPh sb="4" eb="5">
      <t>リョウ</t>
    </rPh>
    <rPh sb="5" eb="6">
      <t>シナ</t>
    </rPh>
    <rPh sb="6" eb="9">
      <t>オロシウリギョウ</t>
    </rPh>
    <phoneticPr fontId="2"/>
  </si>
  <si>
    <t>583 食肉小売業</t>
  </si>
  <si>
    <t>H24</t>
  </si>
  <si>
    <t>586 菓子・パン小売業</t>
  </si>
  <si>
    <t>549その他の機械器具卸売業</t>
  </si>
  <si>
    <t>53建築材料，鉱物・金属材料等卸売業</t>
    <rPh sb="2" eb="4">
      <t>ケンチク</t>
    </rPh>
    <rPh sb="4" eb="6">
      <t>ザイリョウ</t>
    </rPh>
    <rPh sb="7" eb="9">
      <t>コウブツ</t>
    </rPh>
    <rPh sb="10" eb="12">
      <t>キンゾク</t>
    </rPh>
    <rPh sb="12" eb="15">
      <t>ザイリョウナド</t>
    </rPh>
    <rPh sb="15" eb="18">
      <t>オロシウリギョウ</t>
    </rPh>
    <phoneticPr fontId="2"/>
  </si>
  <si>
    <t>572 男子服小売業</t>
  </si>
  <si>
    <t>608 写真機・時計・眼鏡小売業</t>
  </si>
  <si>
    <t>55その他の卸売業</t>
  </si>
  <si>
    <t>606 書籍・文房具小売業</t>
  </si>
  <si>
    <t>532化学製品卸売業</t>
    <rPh sb="3" eb="5">
      <t>カガク</t>
    </rPh>
    <rPh sb="5" eb="7">
      <t>セイヒン</t>
    </rPh>
    <rPh sb="7" eb="10">
      <t>オロシウリギョウ</t>
    </rPh>
    <phoneticPr fontId="2"/>
  </si>
  <si>
    <t>591 自動車小売業</t>
  </si>
  <si>
    <t>59 機械器具小売業</t>
  </si>
  <si>
    <t>589 その他の飲食料品小売業</t>
  </si>
  <si>
    <t>534鉄鋼製品卸売業</t>
    <rPh sb="3" eb="5">
      <t>テッコウ</t>
    </rPh>
    <rPh sb="5" eb="7">
      <t>セイヒン</t>
    </rPh>
    <rPh sb="7" eb="10">
      <t>オロシウリギョウ</t>
    </rPh>
    <phoneticPr fontId="2"/>
  </si>
  <si>
    <t>571 呉服・服地・寝具小売業</t>
  </si>
  <si>
    <t>541産業機械器具卸売業</t>
  </si>
  <si>
    <t>573 婦人・子供服小売業</t>
  </si>
  <si>
    <t>551家具・建具・じゅう器等卸売業</t>
  </si>
  <si>
    <t>582 野菜・果実小売業</t>
  </si>
  <si>
    <t>531建築材料卸売業</t>
    <rPh sb="3" eb="5">
      <t>ケンチク</t>
    </rPh>
    <rPh sb="5" eb="7">
      <t>ザイリョウ</t>
    </rPh>
    <rPh sb="7" eb="10">
      <t>オロシウリギョウ</t>
    </rPh>
    <phoneticPr fontId="2"/>
  </si>
  <si>
    <t>552医薬品・化粧品等卸売業</t>
  </si>
  <si>
    <t>-</t>
  </si>
  <si>
    <t>561 百貨店，総合スーパー</t>
  </si>
  <si>
    <t>569 その他の各種商品小売業（従業者が常時50人未満のもの）</t>
  </si>
  <si>
    <t>　　 　資料：H14～19・26年商業統計調査  （各年6月1日現在・H26は7月1日現在）　</t>
    <rPh sb="4" eb="6">
      <t>シリョウ</t>
    </rPh>
    <rPh sb="16" eb="17">
      <t>ネン</t>
    </rPh>
    <rPh sb="17" eb="19">
      <t>ショウギョウ</t>
    </rPh>
    <rPh sb="19" eb="21">
      <t>トウケイ</t>
    </rPh>
    <rPh sb="21" eb="23">
      <t>チョウサ</t>
    </rPh>
    <rPh sb="26" eb="28">
      <t>カクネン</t>
    </rPh>
    <rPh sb="32" eb="34">
      <t>ゲンザイ</t>
    </rPh>
    <rPh sb="40" eb="41">
      <t>ガツ</t>
    </rPh>
    <rPh sb="42" eb="43">
      <t>ニチ</t>
    </rPh>
    <rPh sb="43" eb="45">
      <t>ゲンザイ</t>
    </rPh>
    <phoneticPr fontId="2"/>
  </si>
  <si>
    <t>60 その他の小売業</t>
  </si>
  <si>
    <t>603 医薬品・化粧品小売業</t>
  </si>
  <si>
    <t>601 家具・建具・畳小売業</t>
  </si>
  <si>
    <t>602 じゅう器小売業</t>
  </si>
  <si>
    <t>604 農耕用品小売業</t>
  </si>
  <si>
    <t>605 燃料小売業</t>
  </si>
  <si>
    <t>607 スポーツ用品・がん具・娯楽用品・楽器小売業</t>
  </si>
  <si>
    <t>609 他に分類されない小売業</t>
  </si>
  <si>
    <t>61 無店舗小売業</t>
  </si>
  <si>
    <t>年間商品
販売額
(百万円）</t>
    <rPh sb="2" eb="3">
      <t>ショウ</t>
    </rPh>
    <rPh sb="3" eb="4">
      <t>シナ</t>
    </rPh>
    <rPh sb="10" eb="11">
      <t>ヒャク</t>
    </rPh>
    <rPh sb="11" eb="13">
      <t>マンエン</t>
    </rPh>
    <phoneticPr fontId="2"/>
  </si>
  <si>
    <t>612 自動販売機による小売業</t>
  </si>
  <si>
    <t>総数（卸売業・小売業）</t>
    <rPh sb="0" eb="2">
      <t>ソウスウ</t>
    </rPh>
    <rPh sb="3" eb="5">
      <t>オロシウ</t>
    </rPh>
    <rPh sb="5" eb="6">
      <t>ギョウ</t>
    </rPh>
    <rPh sb="7" eb="9">
      <t>コウリ</t>
    </rPh>
    <rPh sb="9" eb="10">
      <t>ギョウ</t>
    </rPh>
    <phoneticPr fontId="2"/>
  </si>
  <si>
    <t>小　　　　　売　　　　　業</t>
    <rPh sb="0" eb="1">
      <t>ショウ</t>
    </rPh>
    <rPh sb="6" eb="7">
      <t>バイ</t>
    </rPh>
    <rPh sb="12" eb="13">
      <t>ギョウ</t>
    </rPh>
    <phoneticPr fontId="2"/>
  </si>
  <si>
    <t>事　　業
所　　数</t>
    <rPh sb="0" eb="1">
      <t>コト</t>
    </rPh>
    <rPh sb="3" eb="4">
      <t>ギョウ</t>
    </rPh>
    <rPh sb="5" eb="6">
      <t>トコロ</t>
    </rPh>
    <rPh sb="8" eb="9">
      <t>スウ</t>
    </rPh>
    <phoneticPr fontId="2"/>
  </si>
  <si>
    <t>H19</t>
  </si>
  <si>
    <t>事　業
所　数</t>
    <rPh sb="0" eb="1">
      <t>コト</t>
    </rPh>
    <rPh sb="2" eb="3">
      <t>ギョウ</t>
    </rPh>
    <rPh sb="4" eb="5">
      <t>トコロ</t>
    </rPh>
    <rPh sb="6" eb="7">
      <t>スウ</t>
    </rPh>
    <phoneticPr fontId="2"/>
  </si>
  <si>
    <t>事　業
所　数</t>
    <rPh sb="0" eb="1">
      <t>コト</t>
    </rPh>
    <rPh sb="2" eb="3">
      <t>ギョウ</t>
    </rPh>
    <rPh sb="4" eb="5">
      <t>ショ</t>
    </rPh>
    <rPh sb="6" eb="7">
      <t>スウ</t>
    </rPh>
    <phoneticPr fontId="2"/>
  </si>
  <si>
    <t>　7-4　卸売事業所数</t>
    <rPh sb="5" eb="7">
      <t>オロシウリ</t>
    </rPh>
    <rPh sb="7" eb="10">
      <t>ジギョウショ</t>
    </rPh>
    <rPh sb="10" eb="11">
      <t>スウ</t>
    </rPh>
    <phoneticPr fontId="15"/>
  </si>
  <si>
    <t>　7-3　全事業所数</t>
    <rPh sb="5" eb="6">
      <t>ゼン</t>
    </rPh>
    <rPh sb="6" eb="9">
      <t>ジギョウショ</t>
    </rPh>
    <rPh sb="9" eb="10">
      <t>スウ</t>
    </rPh>
    <phoneticPr fontId="15"/>
  </si>
  <si>
    <t>H14</t>
  </si>
  <si>
    <t>H16</t>
  </si>
  <si>
    <t>　7-5　小売事業所数</t>
    <rPh sb="5" eb="7">
      <t>コウリ</t>
    </rPh>
    <rPh sb="7" eb="10">
      <t>ジギョウショ</t>
    </rPh>
    <rPh sb="10" eb="11">
      <t>スウ</t>
    </rPh>
    <phoneticPr fontId="15"/>
  </si>
  <si>
    <t>　7-6　売場面積合計（小売業）</t>
    <rPh sb="5" eb="7">
      <t>ウリバ</t>
    </rPh>
    <rPh sb="7" eb="9">
      <t>メンセキ</t>
    </rPh>
    <rPh sb="9" eb="11">
      <t>ゴウケイ</t>
    </rPh>
    <rPh sb="12" eb="14">
      <t>コウリ</t>
    </rPh>
    <rPh sb="14" eb="15">
      <t>ギョウ</t>
    </rPh>
    <phoneticPr fontId="15"/>
  </si>
  <si>
    <t>　7-8　従業者数合計</t>
    <rPh sb="5" eb="6">
      <t>ジュウ</t>
    </rPh>
    <rPh sb="6" eb="9">
      <t>ギョウシャスウ</t>
    </rPh>
    <rPh sb="9" eb="11">
      <t>ゴウケイ</t>
    </rPh>
    <phoneticPr fontId="15"/>
  </si>
  <si>
    <t>　　（単位：百万円）</t>
  </si>
  <si>
    <t>　7-7　年間商品販売額合計</t>
    <rPh sb="5" eb="7">
      <t>ネンカン</t>
    </rPh>
    <rPh sb="7" eb="9">
      <t>ショウヒン</t>
    </rPh>
    <rPh sb="9" eb="11">
      <t>ハンバイ</t>
    </rPh>
    <rPh sb="11" eb="12">
      <t>ガク</t>
    </rPh>
    <rPh sb="12" eb="14">
      <t>ゴウケイ</t>
    </rPh>
    <phoneticPr fontId="15"/>
  </si>
  <si>
    <t>７　商　業　　　COMMERCE</t>
    <rPh sb="2" eb="3">
      <t>ショウ</t>
    </rPh>
    <rPh sb="4" eb="5">
      <t>ゴウ</t>
    </rPh>
    <phoneticPr fontId="2"/>
  </si>
  <si>
    <t>　7-1　産業分類別事業所数・従業者数・年間商品販売額（卸売業）</t>
  </si>
  <si>
    <t>　7-2　産業分類別事業所数・従業者数・年間商品販売額・売場面積（小売業）</t>
    <rPh sb="28" eb="29">
      <t>ウ</t>
    </rPh>
    <rPh sb="29" eb="30">
      <t>バ</t>
    </rPh>
    <rPh sb="30" eb="32">
      <t>メンセキ</t>
    </rPh>
    <rPh sb="33" eb="34">
      <t>ショウ</t>
    </rPh>
    <phoneticPr fontId="15"/>
  </si>
  <si>
    <t>H26</t>
  </si>
  <si>
    <t>H28</t>
  </si>
  <si>
    <t>資料：経済センサス-活動調査（令和3年6月1日現在）</t>
    <rPh sb="15" eb="17">
      <t>レイワ</t>
    </rPh>
    <rPh sb="18" eb="19">
      <t>ネン</t>
    </rPh>
    <rPh sb="20" eb="21">
      <t>ガツ</t>
    </rPh>
    <rPh sb="22" eb="25">
      <t>ニチゲンザイ</t>
    </rPh>
    <phoneticPr fontId="2"/>
  </si>
  <si>
    <t>資料：経済センサス-活動調査（令和3年6月1日現在）</t>
  </si>
  <si>
    <t>R3</t>
  </si>
  <si>
    <t>　　　　　　  H24・H28・R3年経済センサス-活動調査（H24年2月1日・H28年6月1日現在・R3年6月1日現在）</t>
    <rPh sb="18" eb="19">
      <t>ネン</t>
    </rPh>
    <rPh sb="34" eb="35">
      <t>ネン</t>
    </rPh>
    <rPh sb="36" eb="37">
      <t>ガツ</t>
    </rPh>
    <rPh sb="38" eb="39">
      <t>ニチ</t>
    </rPh>
    <rPh sb="48" eb="50">
      <t>ゲンザイ</t>
    </rPh>
    <rPh sb="53" eb="54">
      <t>ネン</t>
    </rPh>
    <rPh sb="55" eb="56">
      <t>ガツ</t>
    </rPh>
    <rPh sb="57" eb="58">
      <t>ニチ</t>
    </rPh>
    <rPh sb="58" eb="60">
      <t>ゲンザイ</t>
    </rPh>
    <phoneticPr fontId="2"/>
  </si>
  <si>
    <t>（単位：事業所）</t>
  </si>
  <si>
    <t>（単位：㎡）</t>
  </si>
  <si>
    <t>　</t>
  </si>
  <si>
    <t>（単位：人）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</si>
</sst>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"/>
    <numFmt numFmtId="177" formatCode="0.0\ ;&quot;▲ &quot;0.0\ "/>
  </numFmts>
  <fonts count="1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ゴシック"/>
      <family val="3"/>
    </font>
    <font>
      <b/>
      <sz val="18"/>
      <color theme="1"/>
      <name val="ＭＳ Ｐゴシック"/>
      <family val="3"/>
    </font>
    <font>
      <b/>
      <sz val="13"/>
      <color theme="1"/>
      <name val="ＭＳ Ｐゴシック"/>
      <family val="3"/>
    </font>
    <font>
      <sz val="11"/>
      <color theme="1"/>
      <name val="ＭＳ Ｐ明朝"/>
      <family val="1"/>
    </font>
    <font>
      <sz val="13"/>
      <color theme="1"/>
      <name val="ＭＳ Ｐゴシック"/>
    </font>
    <font>
      <sz val="12"/>
      <color theme="1"/>
      <name val="ＭＳ Ｐゴシック"/>
      <family val="3"/>
    </font>
    <font>
      <b/>
      <sz val="14"/>
      <color theme="1"/>
      <name val="ＭＳ Ｐゴシック"/>
      <family val="3"/>
    </font>
    <font>
      <sz val="14"/>
      <color theme="1"/>
      <name val="ＭＳ Ｐゴシック"/>
    </font>
    <font>
      <b/>
      <sz val="12"/>
      <color theme="1"/>
      <name val="ＭＳ Ｐゴシック"/>
      <family val="3"/>
    </font>
    <font>
      <sz val="12"/>
      <color theme="1"/>
      <name val="ＭＳ 明朝"/>
    </font>
    <font>
      <sz val="11"/>
      <color theme="1"/>
      <name val="ＭＳ 明朝"/>
    </font>
    <font>
      <sz val="6"/>
      <color auto="1"/>
      <name val="ＭＳ ゴシック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/>
    <xf numFmtId="38" fontId="1" fillId="0" borderId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6" fillId="0" borderId="0" xfId="0" applyFont="1" applyBorder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vertical="center" textRotation="255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textRotation="255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/>
    <xf numFmtId="0" fontId="6" fillId="0" borderId="4" xfId="0" applyFont="1" applyBorder="1" applyAlignment="1">
      <alignment shrinkToFit="1"/>
    </xf>
    <xf numFmtId="0" fontId="6" fillId="0" borderId="10" xfId="0" applyFont="1" applyBorder="1" applyAlignment="1">
      <alignment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2" xfId="0" applyFont="1" applyBorder="1" applyAlignment="1">
      <alignment shrinkToFi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shrinkToFit="1"/>
    </xf>
    <xf numFmtId="0" fontId="6" fillId="0" borderId="13" xfId="0" applyFont="1" applyBorder="1" applyAlignment="1">
      <alignment horizontal="left" vertical="center" shrinkToFit="1"/>
    </xf>
    <xf numFmtId="0" fontId="6" fillId="0" borderId="0" xfId="0" applyFont="1" applyBorder="1"/>
    <xf numFmtId="0" fontId="6" fillId="0" borderId="5" xfId="0" applyFont="1" applyBorder="1"/>
    <xf numFmtId="0" fontId="3" fillId="0" borderId="0" xfId="0" applyFont="1" applyBorder="1" applyAlignment="1">
      <alignment vertical="center" wrapText="1"/>
    </xf>
    <xf numFmtId="0" fontId="7" fillId="0" borderId="0" xfId="0" applyFont="1" applyAlignment="1"/>
    <xf numFmtId="0" fontId="6" fillId="0" borderId="8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shrinkToFit="1"/>
    </xf>
    <xf numFmtId="0" fontId="6" fillId="0" borderId="15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shrinkToFit="1"/>
    </xf>
    <xf numFmtId="0" fontId="3" fillId="0" borderId="0" xfId="0" applyFont="1" applyAlignment="1">
      <alignment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5" xfId="0" applyFont="1" applyBorder="1" applyAlignment="1">
      <alignment horizontal="left" vertical="center" shrinkToFit="1"/>
    </xf>
    <xf numFmtId="0" fontId="3" fillId="0" borderId="0" xfId="0" applyFont="1" applyBorder="1" applyAlignment="1">
      <alignment wrapText="1"/>
    </xf>
    <xf numFmtId="0" fontId="6" fillId="0" borderId="26" xfId="0" applyFont="1" applyFill="1" applyBorder="1" applyAlignment="1">
      <alignment horizontal="distributed" vertical="center" wrapText="1" indent="5"/>
    </xf>
    <xf numFmtId="0" fontId="6" fillId="0" borderId="6" xfId="0" applyFont="1" applyFill="1" applyBorder="1" applyAlignment="1">
      <alignment horizontal="center" vertical="center" wrapText="1"/>
    </xf>
    <xf numFmtId="38" fontId="6" fillId="0" borderId="27" xfId="3" applyFont="1" applyFill="1" applyBorder="1" applyAlignment="1">
      <alignment horizontal="right" vertical="center"/>
    </xf>
    <xf numFmtId="38" fontId="6" fillId="0" borderId="28" xfId="3" applyFont="1" applyFill="1" applyBorder="1" applyAlignment="1">
      <alignment horizontal="right" vertical="center"/>
    </xf>
    <xf numFmtId="38" fontId="6" fillId="0" borderId="29" xfId="3" applyFont="1" applyFill="1" applyBorder="1" applyAlignment="1">
      <alignment horizontal="right" vertical="center"/>
    </xf>
    <xf numFmtId="38" fontId="6" fillId="0" borderId="30" xfId="3" applyFont="1" applyBorder="1" applyAlignment="1">
      <alignment horizontal="right" vertical="center"/>
    </xf>
    <xf numFmtId="38" fontId="6" fillId="0" borderId="31" xfId="3" applyFont="1" applyFill="1" applyBorder="1" applyAlignment="1">
      <alignment horizontal="right" vertical="center"/>
    </xf>
    <xf numFmtId="38" fontId="6" fillId="0" borderId="32" xfId="3" applyFont="1" applyFill="1" applyBorder="1" applyAlignment="1">
      <alignment horizontal="right" vertical="center"/>
    </xf>
    <xf numFmtId="0" fontId="6" fillId="0" borderId="33" xfId="0" applyFont="1" applyFill="1" applyBorder="1" applyAlignment="1">
      <alignment horizontal="distributed" vertical="center" wrapText="1" indent="5"/>
    </xf>
    <xf numFmtId="38" fontId="6" fillId="0" borderId="34" xfId="3" applyFont="1" applyFill="1" applyBorder="1" applyAlignment="1">
      <alignment horizontal="right" vertical="center"/>
    </xf>
    <xf numFmtId="38" fontId="6" fillId="0" borderId="8" xfId="3" applyFont="1" applyFill="1" applyBorder="1" applyAlignment="1">
      <alignment horizontal="right" vertical="center"/>
    </xf>
    <xf numFmtId="38" fontId="6" fillId="0" borderId="15" xfId="3" applyFont="1" applyFill="1" applyBorder="1" applyAlignment="1">
      <alignment horizontal="right" vertical="center"/>
    </xf>
    <xf numFmtId="38" fontId="6" fillId="0" borderId="0" xfId="3" applyFont="1" applyBorder="1" applyAlignment="1">
      <alignment horizontal="right" vertical="center"/>
    </xf>
    <xf numFmtId="38" fontId="6" fillId="0" borderId="9" xfId="3" applyFont="1" applyFill="1" applyBorder="1" applyAlignment="1">
      <alignment horizontal="right" vertical="center"/>
    </xf>
    <xf numFmtId="38" fontId="6" fillId="0" borderId="35" xfId="3" applyFont="1" applyFill="1" applyBorder="1" applyAlignment="1">
      <alignment horizontal="right" vertical="center"/>
    </xf>
    <xf numFmtId="0" fontId="3" fillId="0" borderId="0" xfId="0" applyFont="1" applyAlignment="1"/>
    <xf numFmtId="0" fontId="6" fillId="0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38" fontId="3" fillId="0" borderId="0" xfId="3" applyFont="1"/>
    <xf numFmtId="38" fontId="8" fillId="0" borderId="0" xfId="3" applyFont="1"/>
    <xf numFmtId="0" fontId="9" fillId="0" borderId="0" xfId="0" applyFont="1" applyAlignment="1">
      <alignment vertical="center"/>
    </xf>
    <xf numFmtId="38" fontId="6" fillId="0" borderId="1" xfId="3" applyFont="1" applyFill="1" applyBorder="1" applyAlignment="1">
      <alignment horizontal="center" vertical="center"/>
    </xf>
    <xf numFmtId="38" fontId="6" fillId="0" borderId="1" xfId="3" applyFont="1" applyBorder="1" applyAlignment="1"/>
    <xf numFmtId="38" fontId="6" fillId="0" borderId="2" xfId="3" applyFont="1" applyBorder="1" applyAlignment="1">
      <alignment horizontal="center" vertical="center"/>
    </xf>
    <xf numFmtId="38" fontId="6" fillId="0" borderId="3" xfId="3" applyFont="1" applyBorder="1" applyAlignment="1">
      <alignment horizontal="center" vertical="center" textRotation="255"/>
    </xf>
    <xf numFmtId="38" fontId="6" fillId="0" borderId="4" xfId="3" applyFont="1" applyBorder="1" applyAlignment="1">
      <alignment horizontal="center" vertical="center" textRotation="255"/>
    </xf>
    <xf numFmtId="38" fontId="6" fillId="0" borderId="5" xfId="3" applyFont="1" applyBorder="1" applyAlignment="1">
      <alignment horizontal="center" vertical="center" textRotation="255"/>
    </xf>
    <xf numFmtId="38" fontId="6" fillId="0" borderId="0" xfId="3" applyFont="1" applyAlignment="1">
      <alignment vertical="center" wrapText="1"/>
    </xf>
    <xf numFmtId="38" fontId="6" fillId="0" borderId="0" xfId="3" applyFont="1" applyAlignment="1">
      <alignment vertical="top" wrapText="1"/>
    </xf>
    <xf numFmtId="38" fontId="6" fillId="0" borderId="0" xfId="3" applyFont="1"/>
    <xf numFmtId="38" fontId="6" fillId="0" borderId="6" xfId="3" applyFont="1" applyFill="1" applyBorder="1" applyAlignment="1">
      <alignment horizontal="center" vertical="center"/>
    </xf>
    <xf numFmtId="38" fontId="6" fillId="0" borderId="6" xfId="3" applyFont="1" applyBorder="1" applyAlignment="1"/>
    <xf numFmtId="38" fontId="6" fillId="0" borderId="7" xfId="3" applyFont="1" applyBorder="1" applyAlignment="1">
      <alignment horizontal="center" vertical="center"/>
    </xf>
    <xf numFmtId="38" fontId="6" fillId="0" borderId="13" xfId="3" applyFont="1" applyBorder="1" applyAlignment="1">
      <alignment horizontal="center" vertical="center" textRotation="255"/>
    </xf>
    <xf numFmtId="38" fontId="6" fillId="0" borderId="13" xfId="3" applyFont="1" applyBorder="1" applyAlignment="1">
      <alignment horizontal="left" vertical="center" wrapText="1"/>
    </xf>
    <xf numFmtId="38" fontId="6" fillId="0" borderId="36" xfId="3" applyFont="1" applyBorder="1" applyAlignment="1">
      <alignment horizontal="center" vertical="center" textRotation="255"/>
    </xf>
    <xf numFmtId="38" fontId="6" fillId="0" borderId="10" xfId="3" applyFont="1" applyBorder="1" applyAlignment="1">
      <alignment horizontal="center" vertical="center" textRotation="255"/>
    </xf>
    <xf numFmtId="38" fontId="6" fillId="0" borderId="11" xfId="3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0" fillId="0" borderId="0" xfId="0" applyFont="1" applyAlignment="1"/>
    <xf numFmtId="38" fontId="6" fillId="0" borderId="37" xfId="3" applyFont="1" applyBorder="1" applyAlignment="1">
      <alignment horizontal="center" vertical="center"/>
    </xf>
    <xf numFmtId="38" fontId="6" fillId="0" borderId="14" xfId="3" applyFont="1" applyBorder="1" applyAlignment="1">
      <alignment horizontal="left" vertical="center" wrapText="1"/>
    </xf>
    <xf numFmtId="38" fontId="6" fillId="0" borderId="15" xfId="3" applyFont="1" applyBorder="1" applyAlignment="1">
      <alignment horizontal="left" vertical="center" wrapText="1"/>
    </xf>
    <xf numFmtId="38" fontId="6" fillId="0" borderId="16" xfId="3" applyFont="1" applyBorder="1" applyAlignment="1">
      <alignment horizontal="left" vertical="center" wrapText="1"/>
    </xf>
    <xf numFmtId="38" fontId="6" fillId="0" borderId="0" xfId="3" applyFont="1" applyBorder="1" applyAlignment="1">
      <alignment horizontal="center" vertical="center" shrinkToFit="1"/>
    </xf>
    <xf numFmtId="38" fontId="6" fillId="0" borderId="16" xfId="3" applyFont="1" applyBorder="1" applyAlignment="1">
      <alignment horizontal="left" vertical="center" shrinkToFit="1"/>
    </xf>
    <xf numFmtId="38" fontId="6" fillId="0" borderId="17" xfId="3" applyFont="1" applyFill="1" applyBorder="1" applyAlignment="1">
      <alignment horizontal="left" vertical="center" wrapText="1"/>
    </xf>
    <xf numFmtId="38" fontId="6" fillId="0" borderId="18" xfId="3" applyFont="1" applyBorder="1" applyAlignment="1">
      <alignment horizontal="left" vertical="center" wrapText="1"/>
    </xf>
    <xf numFmtId="38" fontId="6" fillId="0" borderId="38" xfId="3" applyFont="1" applyBorder="1" applyAlignment="1">
      <alignment horizontal="center" vertical="center"/>
    </xf>
    <xf numFmtId="38" fontId="6" fillId="0" borderId="23" xfId="3" applyFont="1" applyBorder="1" applyAlignment="1">
      <alignment horizontal="left" vertical="center" wrapText="1"/>
    </xf>
    <xf numFmtId="38" fontId="6" fillId="0" borderId="24" xfId="3" applyFont="1" applyBorder="1" applyAlignment="1">
      <alignment horizontal="left" vertical="center" wrapText="1"/>
    </xf>
    <xf numFmtId="38" fontId="6" fillId="0" borderId="22" xfId="3" applyFont="1" applyBorder="1" applyAlignment="1">
      <alignment horizontal="center" vertical="center" shrinkToFit="1"/>
    </xf>
    <xf numFmtId="38" fontId="6" fillId="0" borderId="23" xfId="3" applyFont="1" applyBorder="1" applyAlignment="1">
      <alignment horizontal="left" vertical="center" shrinkToFit="1"/>
    </xf>
    <xf numFmtId="38" fontId="6" fillId="0" borderId="20" xfId="3" applyFont="1" applyFill="1" applyBorder="1" applyAlignment="1">
      <alignment horizontal="left" vertical="center" wrapText="1"/>
    </xf>
    <xf numFmtId="38" fontId="6" fillId="0" borderId="25" xfId="3" applyFont="1" applyBorder="1" applyAlignment="1">
      <alignment horizontal="left" vertical="center" wrapText="1"/>
    </xf>
    <xf numFmtId="38" fontId="6" fillId="0" borderId="26" xfId="3" applyFont="1" applyFill="1" applyBorder="1" applyAlignment="1">
      <alignment horizontal="distributed" vertical="center" wrapText="1" indent="6"/>
    </xf>
    <xf numFmtId="38" fontId="6" fillId="0" borderId="6" xfId="3" applyFont="1" applyFill="1" applyBorder="1" applyAlignment="1">
      <alignment horizontal="center" vertical="center" wrapText="1"/>
    </xf>
    <xf numFmtId="38" fontId="6" fillId="0" borderId="39" xfId="3" applyFont="1" applyBorder="1" applyAlignment="1">
      <alignment horizontal="right" vertical="center"/>
    </xf>
    <xf numFmtId="38" fontId="6" fillId="0" borderId="33" xfId="3" applyFont="1" applyFill="1" applyBorder="1" applyAlignment="1">
      <alignment horizontal="distributed" vertical="center" wrapText="1" indent="6"/>
    </xf>
    <xf numFmtId="38" fontId="6" fillId="0" borderId="40" xfId="3" applyFont="1" applyBorder="1" applyAlignment="1">
      <alignment horizontal="right" vertical="center"/>
    </xf>
    <xf numFmtId="38" fontId="6" fillId="0" borderId="1" xfId="3" applyFont="1" applyBorder="1" applyAlignment="1">
      <alignment horizontal="distributed" vertical="center" wrapText="1" indent="6"/>
    </xf>
    <xf numFmtId="38" fontId="6" fillId="0" borderId="0" xfId="3" applyFont="1" applyBorder="1" applyAlignment="1">
      <alignment vertical="center"/>
    </xf>
    <xf numFmtId="38" fontId="6" fillId="0" borderId="9" xfId="3" applyFont="1" applyBorder="1" applyAlignment="1">
      <alignment vertical="center"/>
    </xf>
    <xf numFmtId="38" fontId="6" fillId="0" borderId="15" xfId="3" applyFont="1" applyBorder="1" applyAlignment="1">
      <alignment vertical="center"/>
    </xf>
    <xf numFmtId="38" fontId="6" fillId="0" borderId="35" xfId="3" applyFont="1" applyBorder="1" applyAlignment="1">
      <alignment vertical="center"/>
    </xf>
    <xf numFmtId="38" fontId="6" fillId="0" borderId="0" xfId="3" applyFont="1" applyBorder="1" applyAlignment="1">
      <alignment vertical="center" wrapText="1"/>
    </xf>
    <xf numFmtId="38" fontId="6" fillId="0" borderId="26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38" fontId="3" fillId="0" borderId="0" xfId="3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41" xfId="0" applyFont="1" applyBorder="1" applyAlignment="1">
      <alignment horizontal="right" vertical="center"/>
    </xf>
    <xf numFmtId="0" fontId="6" fillId="0" borderId="42" xfId="0" applyFont="1" applyBorder="1" applyAlignment="1">
      <alignment vertical="center"/>
    </xf>
    <xf numFmtId="0" fontId="6" fillId="0" borderId="40" xfId="0" applyFont="1" applyBorder="1" applyAlignment="1">
      <alignment horizontal="distributed" vertical="center" indent="1"/>
    </xf>
    <xf numFmtId="0" fontId="6" fillId="0" borderId="35" xfId="0" applyFont="1" applyBorder="1" applyAlignment="1">
      <alignment horizontal="distributed" vertical="center" indent="1"/>
    </xf>
    <xf numFmtId="0" fontId="12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/>
    <xf numFmtId="0" fontId="6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1" xfId="0" applyFont="1" applyBorder="1" applyAlignment="1">
      <alignment horizontal="distributed" indent="1"/>
    </xf>
    <xf numFmtId="0" fontId="6" fillId="0" borderId="42" xfId="0" applyFont="1" applyBorder="1" applyAlignment="1">
      <alignment horizontal="distributed" indent="1"/>
    </xf>
    <xf numFmtId="0" fontId="3" fillId="0" borderId="0" xfId="0" applyFont="1" applyBorder="1" applyAlignment="1">
      <alignment vertical="center"/>
    </xf>
    <xf numFmtId="0" fontId="6" fillId="0" borderId="40" xfId="0" applyFont="1" applyBorder="1" applyAlignment="1">
      <alignment horizontal="right" vertical="center" wrapText="1"/>
    </xf>
    <xf numFmtId="0" fontId="6" fillId="0" borderId="0" xfId="2" applyFont="1" applyBorder="1" applyAlignment="1">
      <alignment horizontal="right" vertical="top"/>
    </xf>
    <xf numFmtId="176" fontId="12" fillId="0" borderId="0" xfId="0" applyNumberFormat="1" applyFont="1" applyBorder="1" applyAlignment="1">
      <alignment vertical="center"/>
    </xf>
    <xf numFmtId="177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176" fontId="12" fillId="0" borderId="0" xfId="0" applyNumberFormat="1" applyFont="1" applyBorder="1" applyAlignment="1">
      <alignment horizontal="center" vertical="center" wrapText="1"/>
    </xf>
    <xf numFmtId="38" fontId="6" fillId="0" borderId="26" xfId="3" applyFont="1" applyFill="1" applyBorder="1" applyAlignment="1">
      <alignment horizontal="center" vertical="center"/>
    </xf>
    <xf numFmtId="38" fontId="6" fillId="0" borderId="40" xfId="3" applyFont="1" applyBorder="1" applyAlignment="1">
      <alignment vertical="center"/>
    </xf>
    <xf numFmtId="38" fontId="12" fillId="0" borderId="0" xfId="3" applyFont="1" applyBorder="1" applyAlignment="1">
      <alignment horizontal="center" vertical="center" wrapText="1"/>
    </xf>
    <xf numFmtId="0" fontId="6" fillId="0" borderId="35" xfId="0" applyFont="1" applyBorder="1" applyAlignment="1">
      <alignment horizontal="right"/>
    </xf>
    <xf numFmtId="0" fontId="6" fillId="0" borderId="3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76" fontId="13" fillId="0" borderId="0" xfId="0" applyNumberFormat="1" applyFont="1" applyBorder="1" applyAlignment="1">
      <alignment vertical="center"/>
    </xf>
    <xf numFmtId="38" fontId="6" fillId="0" borderId="0" xfId="3" applyFont="1" applyAlignment="1">
      <alignment horizontal="right"/>
    </xf>
    <xf numFmtId="177" fontId="1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</cellXfs>
  <cellStyles count="4">
    <cellStyle name="標準" xfId="0" builtinId="0"/>
    <cellStyle name="標準 2" xfId="1"/>
    <cellStyle name="標準_概要表１４～１６" xfId="2"/>
    <cellStyle name="桁区切り" xfId="3" builtinId="6"/>
  </cellStyles>
  <dxfs count="1">
    <dxf>
      <fill>
        <patternFill patternType="solid">
          <bgColor indexed="1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0</xdr:colOff>
      <xdr:row>22</xdr:row>
      <xdr:rowOff>0</xdr:rowOff>
    </xdr:from>
    <xdr:to xmlns:xdr="http://schemas.openxmlformats.org/drawingml/2006/spreadsheetDrawing"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>
        <a:xfrm flipH="1" flipV="1">
          <a:off x="0" y="624840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8</xdr:row>
      <xdr:rowOff>0</xdr:rowOff>
    </xdr:from>
    <xdr:to xmlns:xdr="http://schemas.openxmlformats.org/drawingml/2006/spreadsheetDrawing">
      <xdr:col>2</xdr:col>
      <xdr:colOff>0</xdr:colOff>
      <xdr:row>10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>
        <a:xfrm flipH="1" flipV="1">
          <a:off x="0" y="24193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</xdr:row>
      <xdr:rowOff>0</xdr:rowOff>
    </xdr:from>
    <xdr:to xmlns:xdr="http://schemas.openxmlformats.org/drawingml/2006/spreadsheetDrawing">
      <xdr:col>2</xdr:col>
      <xdr:colOff>0</xdr:colOff>
      <xdr:row>3</xdr:row>
      <xdr:rowOff>0</xdr:rowOff>
    </xdr:to>
    <xdr:sp macro="" textlink="">
      <xdr:nvSpPr>
        <xdr:cNvPr id="1027" name="Line 3"/>
        <xdr:cNvSpPr>
          <a:spLocks noChangeShapeType="1"/>
        </xdr:cNvSpPr>
      </xdr:nvSpPr>
      <xdr:spPr>
        <a:xfrm flipH="1" flipV="1">
          <a:off x="0" y="5048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15</xdr:row>
      <xdr:rowOff>0</xdr:rowOff>
    </xdr:from>
    <xdr:to xmlns:xdr="http://schemas.openxmlformats.org/drawingml/2006/spreadsheetDrawing">
      <xdr:col>2</xdr:col>
      <xdr:colOff>0</xdr:colOff>
      <xdr:row>17</xdr:row>
      <xdr:rowOff>0</xdr:rowOff>
    </xdr:to>
    <xdr:sp macro="" textlink="">
      <xdr:nvSpPr>
        <xdr:cNvPr id="1028" name="Line 4"/>
        <xdr:cNvSpPr>
          <a:spLocks noChangeShapeType="1"/>
        </xdr:cNvSpPr>
      </xdr:nvSpPr>
      <xdr:spPr>
        <a:xfrm flipH="1" flipV="1">
          <a:off x="0" y="433387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31</xdr:row>
      <xdr:rowOff>0</xdr:rowOff>
    </xdr:to>
    <xdr:sp macro="" textlink="">
      <xdr:nvSpPr>
        <xdr:cNvPr id="1029" name="Line 5"/>
        <xdr:cNvSpPr>
          <a:spLocks noChangeShapeType="1"/>
        </xdr:cNvSpPr>
      </xdr:nvSpPr>
      <xdr:spPr>
        <a:xfrm flipH="1" flipV="1">
          <a:off x="0" y="81629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36</xdr:row>
      <xdr:rowOff>0</xdr:rowOff>
    </xdr:from>
    <xdr:to xmlns:xdr="http://schemas.openxmlformats.org/drawingml/2006/spreadsheetDrawing">
      <xdr:col>2</xdr:col>
      <xdr:colOff>0</xdr:colOff>
      <xdr:row>38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>
        <a:xfrm flipH="1" flipV="1">
          <a:off x="0" y="100774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8</xdr:row>
      <xdr:rowOff>0</xdr:rowOff>
    </xdr:from>
    <xdr:to xmlns:xdr="http://schemas.openxmlformats.org/drawingml/2006/spreadsheetDrawing">
      <xdr:col>2</xdr:col>
      <xdr:colOff>0</xdr:colOff>
      <xdr:row>10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>
        <a:xfrm flipH="1" flipV="1">
          <a:off x="0" y="24193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15</xdr:row>
      <xdr:rowOff>0</xdr:rowOff>
    </xdr:from>
    <xdr:to xmlns:xdr="http://schemas.openxmlformats.org/drawingml/2006/spreadsheetDrawing">
      <xdr:col>2</xdr:col>
      <xdr:colOff>0</xdr:colOff>
      <xdr:row>17</xdr:row>
      <xdr:rowOff>0</xdr:rowOff>
    </xdr:to>
    <xdr:sp macro="" textlink="">
      <xdr:nvSpPr>
        <xdr:cNvPr id="1032" name="Line 8"/>
        <xdr:cNvSpPr>
          <a:spLocks noChangeShapeType="1"/>
        </xdr:cNvSpPr>
      </xdr:nvSpPr>
      <xdr:spPr>
        <a:xfrm flipH="1" flipV="1">
          <a:off x="0" y="433387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22</xdr:row>
      <xdr:rowOff>0</xdr:rowOff>
    </xdr:from>
    <xdr:to xmlns:xdr="http://schemas.openxmlformats.org/drawingml/2006/spreadsheetDrawing">
      <xdr:col>2</xdr:col>
      <xdr:colOff>0</xdr:colOff>
      <xdr:row>24</xdr:row>
      <xdr:rowOff>0</xdr:rowOff>
    </xdr:to>
    <xdr:sp macro="" textlink="">
      <xdr:nvSpPr>
        <xdr:cNvPr id="1033" name="Line 9"/>
        <xdr:cNvSpPr>
          <a:spLocks noChangeShapeType="1"/>
        </xdr:cNvSpPr>
      </xdr:nvSpPr>
      <xdr:spPr>
        <a:xfrm flipH="1" flipV="1">
          <a:off x="0" y="624840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31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>
        <a:xfrm flipH="1" flipV="1">
          <a:off x="0" y="81629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36</xdr:row>
      <xdr:rowOff>0</xdr:rowOff>
    </xdr:from>
    <xdr:to xmlns:xdr="http://schemas.openxmlformats.org/drawingml/2006/spreadsheetDrawing">
      <xdr:col>2</xdr:col>
      <xdr:colOff>0</xdr:colOff>
      <xdr:row>38</xdr:row>
      <xdr:rowOff>0</xdr:rowOff>
    </xdr:to>
    <xdr:sp macro="" textlink="">
      <xdr:nvSpPr>
        <xdr:cNvPr id="1035" name="Line 11"/>
        <xdr:cNvSpPr>
          <a:spLocks noChangeShapeType="1"/>
        </xdr:cNvSpPr>
      </xdr:nvSpPr>
      <xdr:spPr>
        <a:xfrm flipH="1" flipV="1">
          <a:off x="0" y="100774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8</xdr:row>
      <xdr:rowOff>0</xdr:rowOff>
    </xdr:from>
    <xdr:to xmlns:xdr="http://schemas.openxmlformats.org/drawingml/2006/spreadsheetDrawing">
      <xdr:col>2</xdr:col>
      <xdr:colOff>0</xdr:colOff>
      <xdr:row>10</xdr:row>
      <xdr:rowOff>0</xdr:rowOff>
    </xdr:to>
    <xdr:sp macro="" textlink="">
      <xdr:nvSpPr>
        <xdr:cNvPr id="1036" name="Line 3"/>
        <xdr:cNvSpPr>
          <a:spLocks noChangeShapeType="1"/>
        </xdr:cNvSpPr>
      </xdr:nvSpPr>
      <xdr:spPr>
        <a:xfrm flipH="1" flipV="1">
          <a:off x="0" y="24193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15</xdr:row>
      <xdr:rowOff>0</xdr:rowOff>
    </xdr:from>
    <xdr:to xmlns:xdr="http://schemas.openxmlformats.org/drawingml/2006/spreadsheetDrawing">
      <xdr:col>2</xdr:col>
      <xdr:colOff>0</xdr:colOff>
      <xdr:row>17</xdr:row>
      <xdr:rowOff>0</xdr:rowOff>
    </xdr:to>
    <xdr:sp macro="" textlink="">
      <xdr:nvSpPr>
        <xdr:cNvPr id="1037" name="Line 2"/>
        <xdr:cNvSpPr>
          <a:spLocks noChangeShapeType="1"/>
        </xdr:cNvSpPr>
      </xdr:nvSpPr>
      <xdr:spPr>
        <a:xfrm flipH="1" flipV="1">
          <a:off x="0" y="433387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15</xdr:row>
      <xdr:rowOff>0</xdr:rowOff>
    </xdr:from>
    <xdr:to xmlns:xdr="http://schemas.openxmlformats.org/drawingml/2006/spreadsheetDrawing">
      <xdr:col>2</xdr:col>
      <xdr:colOff>0</xdr:colOff>
      <xdr:row>17</xdr:row>
      <xdr:rowOff>0</xdr:rowOff>
    </xdr:to>
    <xdr:sp macro="" textlink="">
      <xdr:nvSpPr>
        <xdr:cNvPr id="1038" name="Line 7"/>
        <xdr:cNvSpPr>
          <a:spLocks noChangeShapeType="1"/>
        </xdr:cNvSpPr>
      </xdr:nvSpPr>
      <xdr:spPr>
        <a:xfrm flipH="1" flipV="1">
          <a:off x="0" y="433387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15</xdr:row>
      <xdr:rowOff>0</xdr:rowOff>
    </xdr:from>
    <xdr:to xmlns:xdr="http://schemas.openxmlformats.org/drawingml/2006/spreadsheetDrawing">
      <xdr:col>2</xdr:col>
      <xdr:colOff>0</xdr:colOff>
      <xdr:row>17</xdr:row>
      <xdr:rowOff>0</xdr:rowOff>
    </xdr:to>
    <xdr:sp macro="" textlink="">
      <xdr:nvSpPr>
        <xdr:cNvPr id="1039" name="Line 3"/>
        <xdr:cNvSpPr>
          <a:spLocks noChangeShapeType="1"/>
        </xdr:cNvSpPr>
      </xdr:nvSpPr>
      <xdr:spPr>
        <a:xfrm flipH="1" flipV="1">
          <a:off x="0" y="433387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22</xdr:row>
      <xdr:rowOff>0</xdr:rowOff>
    </xdr:from>
    <xdr:to xmlns:xdr="http://schemas.openxmlformats.org/drawingml/2006/spreadsheetDrawing">
      <xdr:col>2</xdr:col>
      <xdr:colOff>0</xdr:colOff>
      <xdr:row>24</xdr:row>
      <xdr:rowOff>0</xdr:rowOff>
    </xdr:to>
    <xdr:sp macro="" textlink="">
      <xdr:nvSpPr>
        <xdr:cNvPr id="1040" name="Line 2"/>
        <xdr:cNvSpPr>
          <a:spLocks noChangeShapeType="1"/>
        </xdr:cNvSpPr>
      </xdr:nvSpPr>
      <xdr:spPr>
        <a:xfrm flipH="1" flipV="1">
          <a:off x="0" y="624840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22</xdr:row>
      <xdr:rowOff>0</xdr:rowOff>
    </xdr:from>
    <xdr:to xmlns:xdr="http://schemas.openxmlformats.org/drawingml/2006/spreadsheetDrawing">
      <xdr:col>2</xdr:col>
      <xdr:colOff>0</xdr:colOff>
      <xdr:row>24</xdr:row>
      <xdr:rowOff>0</xdr:rowOff>
    </xdr:to>
    <xdr:sp macro="" textlink="">
      <xdr:nvSpPr>
        <xdr:cNvPr id="1041" name="Line 7"/>
        <xdr:cNvSpPr>
          <a:spLocks noChangeShapeType="1"/>
        </xdr:cNvSpPr>
      </xdr:nvSpPr>
      <xdr:spPr>
        <a:xfrm flipH="1" flipV="1">
          <a:off x="0" y="624840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22</xdr:row>
      <xdr:rowOff>0</xdr:rowOff>
    </xdr:from>
    <xdr:to xmlns:xdr="http://schemas.openxmlformats.org/drawingml/2006/spreadsheetDrawing">
      <xdr:col>2</xdr:col>
      <xdr:colOff>0</xdr:colOff>
      <xdr:row>24</xdr:row>
      <xdr:rowOff>0</xdr:rowOff>
    </xdr:to>
    <xdr:sp macro="" textlink="">
      <xdr:nvSpPr>
        <xdr:cNvPr id="1042" name="Line 3"/>
        <xdr:cNvSpPr>
          <a:spLocks noChangeShapeType="1"/>
        </xdr:cNvSpPr>
      </xdr:nvSpPr>
      <xdr:spPr>
        <a:xfrm flipH="1" flipV="1">
          <a:off x="0" y="624840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31</xdr:row>
      <xdr:rowOff>0</xdr:rowOff>
    </xdr:to>
    <xdr:sp macro="" textlink="">
      <xdr:nvSpPr>
        <xdr:cNvPr id="1043" name="Line 2"/>
        <xdr:cNvSpPr>
          <a:spLocks noChangeShapeType="1"/>
        </xdr:cNvSpPr>
      </xdr:nvSpPr>
      <xdr:spPr>
        <a:xfrm flipH="1" flipV="1">
          <a:off x="0" y="81629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31</xdr:row>
      <xdr:rowOff>0</xdr:rowOff>
    </xdr:to>
    <xdr:sp macro="" textlink="">
      <xdr:nvSpPr>
        <xdr:cNvPr id="1044" name="Line 7"/>
        <xdr:cNvSpPr>
          <a:spLocks noChangeShapeType="1"/>
        </xdr:cNvSpPr>
      </xdr:nvSpPr>
      <xdr:spPr>
        <a:xfrm flipH="1" flipV="1">
          <a:off x="0" y="81629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29</xdr:row>
      <xdr:rowOff>0</xdr:rowOff>
    </xdr:from>
    <xdr:to xmlns:xdr="http://schemas.openxmlformats.org/drawingml/2006/spreadsheetDrawing">
      <xdr:col>2</xdr:col>
      <xdr:colOff>0</xdr:colOff>
      <xdr:row>31</xdr:row>
      <xdr:rowOff>0</xdr:rowOff>
    </xdr:to>
    <xdr:sp macro="" textlink="">
      <xdr:nvSpPr>
        <xdr:cNvPr id="1045" name="Line 3"/>
        <xdr:cNvSpPr>
          <a:spLocks noChangeShapeType="1"/>
        </xdr:cNvSpPr>
      </xdr:nvSpPr>
      <xdr:spPr>
        <a:xfrm flipH="1" flipV="1">
          <a:off x="0" y="8162925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36</xdr:row>
      <xdr:rowOff>0</xdr:rowOff>
    </xdr:from>
    <xdr:to xmlns:xdr="http://schemas.openxmlformats.org/drawingml/2006/spreadsheetDrawing">
      <xdr:col>2</xdr:col>
      <xdr:colOff>0</xdr:colOff>
      <xdr:row>38</xdr:row>
      <xdr:rowOff>0</xdr:rowOff>
    </xdr:to>
    <xdr:sp macro="" textlink="">
      <xdr:nvSpPr>
        <xdr:cNvPr id="1046" name="Line 2"/>
        <xdr:cNvSpPr>
          <a:spLocks noChangeShapeType="1"/>
        </xdr:cNvSpPr>
      </xdr:nvSpPr>
      <xdr:spPr>
        <a:xfrm flipH="1" flipV="1">
          <a:off x="0" y="100774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36</xdr:row>
      <xdr:rowOff>0</xdr:rowOff>
    </xdr:from>
    <xdr:to xmlns:xdr="http://schemas.openxmlformats.org/drawingml/2006/spreadsheetDrawing">
      <xdr:col>2</xdr:col>
      <xdr:colOff>0</xdr:colOff>
      <xdr:row>38</xdr:row>
      <xdr:rowOff>0</xdr:rowOff>
    </xdr:to>
    <xdr:sp macro="" textlink="">
      <xdr:nvSpPr>
        <xdr:cNvPr id="1047" name="Line 7"/>
        <xdr:cNvSpPr>
          <a:spLocks noChangeShapeType="1"/>
        </xdr:cNvSpPr>
      </xdr:nvSpPr>
      <xdr:spPr>
        <a:xfrm flipH="1" flipV="1">
          <a:off x="0" y="100774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0</xdr:colOff>
      <xdr:row>36</xdr:row>
      <xdr:rowOff>0</xdr:rowOff>
    </xdr:from>
    <xdr:to xmlns:xdr="http://schemas.openxmlformats.org/drawingml/2006/spreadsheetDrawing">
      <xdr:col>2</xdr:col>
      <xdr:colOff>0</xdr:colOff>
      <xdr:row>38</xdr:row>
      <xdr:rowOff>0</xdr:rowOff>
    </xdr:to>
    <xdr:sp macro="" textlink="">
      <xdr:nvSpPr>
        <xdr:cNvPr id="1048" name="Line 3"/>
        <xdr:cNvSpPr>
          <a:spLocks noChangeShapeType="1"/>
        </xdr:cNvSpPr>
      </xdr:nvSpPr>
      <xdr:spPr>
        <a:xfrm flipH="1" flipV="1">
          <a:off x="0" y="10077450"/>
          <a:ext cx="132397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99"/>
  <sheetViews>
    <sheetView tabSelected="1" zoomScale="70" zoomScaleNormal="70" workbookViewId="0">
      <selection sqref="A1:G1"/>
    </sheetView>
  </sheetViews>
  <sheetFormatPr defaultRowHeight="13.5"/>
  <cols>
    <col min="1" max="1" width="5.125" style="1" customWidth="1"/>
    <col min="2" max="2" width="4.25" style="1" customWidth="1"/>
    <col min="3" max="4" width="11.75" style="1" customWidth="1"/>
    <col min="5" max="10" width="16.75" style="1" customWidth="1"/>
    <col min="11" max="16384" width="9" style="1" customWidth="1"/>
  </cols>
  <sheetData>
    <row r="1" spans="1:26" ht="56.25" customHeight="1">
      <c r="A1" s="2" t="s">
        <v>92</v>
      </c>
      <c r="B1" s="2"/>
      <c r="C1" s="2"/>
      <c r="D1" s="2"/>
      <c r="E1" s="2"/>
      <c r="F1" s="2"/>
      <c r="G1" s="2"/>
      <c r="H1" s="69"/>
      <c r="I1" s="69"/>
      <c r="J1" s="69"/>
      <c r="K1" s="69"/>
      <c r="L1" s="69"/>
      <c r="M1" s="69"/>
    </row>
    <row r="2" spans="1:26" ht="39.75" customHeight="1">
      <c r="A2" s="3" t="s">
        <v>93</v>
      </c>
      <c r="B2" s="3"/>
      <c r="C2" s="30"/>
      <c r="D2" s="30"/>
      <c r="E2" s="30"/>
      <c r="F2" s="30"/>
      <c r="G2" s="30"/>
      <c r="H2" s="30"/>
      <c r="I2" s="30"/>
      <c r="J2" s="30"/>
      <c r="T2" s="72"/>
      <c r="U2" s="72"/>
      <c r="V2" s="72"/>
      <c r="W2" s="72"/>
      <c r="X2" s="72"/>
      <c r="Y2" s="72"/>
      <c r="Z2" s="72"/>
    </row>
    <row r="3" spans="1:26" s="1" customFormat="1" ht="18" customHeight="1">
      <c r="A3" s="4" t="s">
        <v>14</v>
      </c>
      <c r="B3" s="13"/>
      <c r="C3" s="14"/>
      <c r="D3" s="14"/>
      <c r="E3" s="54" t="s">
        <v>27</v>
      </c>
      <c r="F3" s="62"/>
      <c r="G3" s="62"/>
      <c r="H3" s="54" t="s">
        <v>6</v>
      </c>
      <c r="I3" s="62"/>
      <c r="J3" s="62"/>
    </row>
    <row r="4" spans="1:26" s="1" customFormat="1" ht="55.5" customHeight="1">
      <c r="A4" s="5"/>
      <c r="B4" s="14"/>
      <c r="C4" s="14"/>
      <c r="D4" s="14"/>
      <c r="E4" s="55" t="s">
        <v>79</v>
      </c>
      <c r="F4" s="55" t="s">
        <v>24</v>
      </c>
      <c r="G4" s="55" t="s">
        <v>75</v>
      </c>
      <c r="H4" s="55" t="s">
        <v>79</v>
      </c>
      <c r="I4" s="55" t="s">
        <v>24</v>
      </c>
      <c r="J4" s="70" t="s">
        <v>75</v>
      </c>
    </row>
    <row r="5" spans="1:26" ht="21" customHeight="1">
      <c r="A5" s="6" t="s">
        <v>77</v>
      </c>
      <c r="B5" s="15"/>
      <c r="C5" s="15"/>
      <c r="D5" s="42"/>
      <c r="E5" s="56">
        <v>41865</v>
      </c>
      <c r="F5" s="63">
        <v>438389</v>
      </c>
      <c r="G5" s="63">
        <v>16642337</v>
      </c>
      <c r="H5" s="63">
        <v>606</v>
      </c>
      <c r="I5" s="63">
        <v>4175</v>
      </c>
      <c r="J5" s="63">
        <v>77035</v>
      </c>
    </row>
    <row r="6" spans="1:26" ht="21" customHeight="1">
      <c r="A6" s="7" t="s">
        <v>35</v>
      </c>
      <c r="B6" s="16"/>
      <c r="C6" s="31" t="s">
        <v>0</v>
      </c>
      <c r="D6" s="43"/>
      <c r="E6" s="57">
        <v>9978</v>
      </c>
      <c r="F6" s="64">
        <v>106373</v>
      </c>
      <c r="G6" s="64">
        <v>9862358</v>
      </c>
      <c r="H6" s="64">
        <v>104</v>
      </c>
      <c r="I6" s="64">
        <v>511</v>
      </c>
      <c r="J6" s="64">
        <v>15169</v>
      </c>
    </row>
    <row r="7" spans="1:26" ht="21" customHeight="1">
      <c r="A7" s="8"/>
      <c r="B7" s="17" t="s">
        <v>30</v>
      </c>
      <c r="C7" s="17"/>
      <c r="D7" s="44"/>
      <c r="E7" s="57">
        <v>61</v>
      </c>
      <c r="F7" s="64">
        <v>763</v>
      </c>
      <c r="G7" s="64">
        <v>154046</v>
      </c>
      <c r="H7" s="64">
        <v>3</v>
      </c>
      <c r="I7" s="64">
        <v>24</v>
      </c>
      <c r="J7" s="64">
        <v>1573</v>
      </c>
    </row>
    <row r="8" spans="1:26" ht="21" customHeight="1">
      <c r="A8" s="8"/>
      <c r="B8" s="18" t="s">
        <v>21</v>
      </c>
      <c r="C8" s="18"/>
      <c r="D8" s="45"/>
      <c r="E8" s="58">
        <v>353</v>
      </c>
      <c r="F8" s="65">
        <v>2801</v>
      </c>
      <c r="G8" s="65">
        <v>152972</v>
      </c>
      <c r="H8" s="65">
        <v>10</v>
      </c>
      <c r="I8" s="65">
        <v>34</v>
      </c>
      <c r="J8" s="65">
        <v>1288</v>
      </c>
    </row>
    <row r="9" spans="1:26" ht="30.75" customHeight="1">
      <c r="A9" s="8"/>
      <c r="B9" s="19"/>
      <c r="C9" s="32" t="s">
        <v>33</v>
      </c>
      <c r="D9" s="46"/>
      <c r="E9" s="59">
        <v>39</v>
      </c>
      <c r="F9" s="66">
        <v>150</v>
      </c>
      <c r="G9" s="66">
        <v>6483</v>
      </c>
      <c r="H9" s="66" t="s">
        <v>62</v>
      </c>
      <c r="I9" s="66" t="s">
        <v>62</v>
      </c>
      <c r="J9" s="66" t="s">
        <v>62</v>
      </c>
    </row>
    <row r="10" spans="1:26" ht="21" customHeight="1">
      <c r="A10" s="8"/>
      <c r="B10" s="20"/>
      <c r="C10" s="33" t="s">
        <v>36</v>
      </c>
      <c r="D10" s="47"/>
      <c r="E10" s="59">
        <v>144</v>
      </c>
      <c r="F10" s="66">
        <v>811</v>
      </c>
      <c r="G10" s="66">
        <v>50361</v>
      </c>
      <c r="H10" s="66">
        <v>4</v>
      </c>
      <c r="I10" s="66">
        <v>17</v>
      </c>
      <c r="J10" s="66">
        <v>194</v>
      </c>
    </row>
    <row r="11" spans="1:26" ht="21" customHeight="1">
      <c r="A11" s="8"/>
      <c r="B11" s="21"/>
      <c r="C11" s="33" t="s">
        <v>32</v>
      </c>
      <c r="D11" s="47"/>
      <c r="E11" s="60">
        <v>170</v>
      </c>
      <c r="F11" s="67">
        <v>1840</v>
      </c>
      <c r="G11" s="67">
        <v>96128</v>
      </c>
      <c r="H11" s="67">
        <v>6</v>
      </c>
      <c r="I11" s="67">
        <v>17</v>
      </c>
      <c r="J11" s="67">
        <v>1094</v>
      </c>
    </row>
    <row r="12" spans="1:26" ht="21" customHeight="1">
      <c r="A12" s="8"/>
      <c r="B12" s="22" t="s">
        <v>40</v>
      </c>
      <c r="C12" s="34"/>
      <c r="D12" s="48"/>
      <c r="E12" s="58">
        <v>1474</v>
      </c>
      <c r="F12" s="65">
        <v>18075</v>
      </c>
      <c r="G12" s="65">
        <v>2545248</v>
      </c>
      <c r="H12" s="65">
        <v>22</v>
      </c>
      <c r="I12" s="65">
        <v>138</v>
      </c>
      <c r="J12" s="65">
        <v>2718</v>
      </c>
    </row>
    <row r="13" spans="1:26" ht="21" customHeight="1">
      <c r="A13" s="8"/>
      <c r="B13" s="20"/>
      <c r="C13" s="33" t="s">
        <v>18</v>
      </c>
      <c r="D13" s="47"/>
      <c r="E13" s="59">
        <v>671</v>
      </c>
      <c r="F13" s="66">
        <v>8263</v>
      </c>
      <c r="G13" s="66">
        <v>854943</v>
      </c>
      <c r="H13" s="66">
        <v>8</v>
      </c>
      <c r="I13" s="66">
        <v>30</v>
      </c>
      <c r="J13" s="66">
        <v>800</v>
      </c>
    </row>
    <row r="14" spans="1:26" ht="21" customHeight="1">
      <c r="A14" s="8"/>
      <c r="B14" s="23"/>
      <c r="C14" s="33" t="s">
        <v>2</v>
      </c>
      <c r="D14" s="47"/>
      <c r="E14" s="60">
        <v>803</v>
      </c>
      <c r="F14" s="67">
        <v>9812</v>
      </c>
      <c r="G14" s="67">
        <v>1690304</v>
      </c>
      <c r="H14" s="67">
        <v>14</v>
      </c>
      <c r="I14" s="67">
        <v>108</v>
      </c>
      <c r="J14" s="67">
        <v>1918</v>
      </c>
    </row>
    <row r="15" spans="1:26" ht="29.25" customHeight="1">
      <c r="A15" s="8"/>
      <c r="B15" s="24" t="s">
        <v>45</v>
      </c>
      <c r="C15" s="35"/>
      <c r="D15" s="49"/>
      <c r="E15" s="58">
        <v>2813</v>
      </c>
      <c r="F15" s="65">
        <v>22921</v>
      </c>
      <c r="G15" s="65">
        <v>1778346</v>
      </c>
      <c r="H15" s="65">
        <v>35</v>
      </c>
      <c r="I15" s="65">
        <v>158</v>
      </c>
      <c r="J15" s="65">
        <v>5560</v>
      </c>
    </row>
    <row r="16" spans="1:26" ht="21" customHeight="1">
      <c r="A16" s="8"/>
      <c r="B16" s="25"/>
      <c r="C16" s="36" t="s">
        <v>60</v>
      </c>
      <c r="D16" s="47"/>
      <c r="E16" s="59">
        <v>1239</v>
      </c>
      <c r="F16" s="66">
        <v>8978</v>
      </c>
      <c r="G16" s="66">
        <v>789183</v>
      </c>
      <c r="H16" s="66">
        <v>26</v>
      </c>
      <c r="I16" s="66">
        <v>110</v>
      </c>
      <c r="J16" s="66">
        <v>4678</v>
      </c>
    </row>
    <row r="17" spans="1:10" ht="21" customHeight="1">
      <c r="A17" s="8"/>
      <c r="B17" s="25"/>
      <c r="C17" s="36" t="s">
        <v>50</v>
      </c>
      <c r="D17" s="47"/>
      <c r="E17" s="59">
        <v>533</v>
      </c>
      <c r="F17" s="66">
        <v>4795</v>
      </c>
      <c r="G17" s="66">
        <v>320112</v>
      </c>
      <c r="H17" s="66">
        <v>2</v>
      </c>
      <c r="I17" s="66">
        <v>11</v>
      </c>
      <c r="J17" s="66" t="s">
        <v>15</v>
      </c>
    </row>
    <row r="18" spans="1:10" ht="21" customHeight="1">
      <c r="A18" s="8"/>
      <c r="B18" s="25"/>
      <c r="C18" s="36" t="s">
        <v>26</v>
      </c>
      <c r="D18" s="47"/>
      <c r="E18" s="59">
        <v>161</v>
      </c>
      <c r="F18" s="66">
        <v>1933</v>
      </c>
      <c r="G18" s="66">
        <v>202705</v>
      </c>
      <c r="H18" s="66">
        <v>1</v>
      </c>
      <c r="I18" s="66">
        <v>13</v>
      </c>
      <c r="J18" s="66" t="s">
        <v>15</v>
      </c>
    </row>
    <row r="19" spans="1:10" ht="21" customHeight="1">
      <c r="A19" s="8"/>
      <c r="B19" s="25"/>
      <c r="C19" s="36" t="s">
        <v>54</v>
      </c>
      <c r="D19" s="47"/>
      <c r="E19" s="59">
        <v>264</v>
      </c>
      <c r="F19" s="66">
        <v>2076</v>
      </c>
      <c r="G19" s="66">
        <v>176605</v>
      </c>
      <c r="H19" s="66">
        <v>2</v>
      </c>
      <c r="I19" s="66">
        <v>6</v>
      </c>
      <c r="J19" s="66" t="s">
        <v>15</v>
      </c>
    </row>
    <row r="20" spans="1:10" ht="21" customHeight="1">
      <c r="A20" s="8"/>
      <c r="B20" s="25"/>
      <c r="C20" s="36" t="s">
        <v>20</v>
      </c>
      <c r="D20" s="47"/>
      <c r="E20" s="59">
        <v>153</v>
      </c>
      <c r="F20" s="66">
        <v>1140</v>
      </c>
      <c r="G20" s="66">
        <v>127689</v>
      </c>
      <c r="H20" s="66" t="s">
        <v>62</v>
      </c>
      <c r="I20" s="66" t="s">
        <v>62</v>
      </c>
      <c r="J20" s="66" t="s">
        <v>62</v>
      </c>
    </row>
    <row r="21" spans="1:10" ht="21" customHeight="1">
      <c r="A21" s="8"/>
      <c r="B21" s="23"/>
      <c r="C21" s="36" t="s">
        <v>29</v>
      </c>
      <c r="D21" s="47"/>
      <c r="E21" s="60">
        <v>463</v>
      </c>
      <c r="F21" s="67">
        <v>3999</v>
      </c>
      <c r="G21" s="67">
        <v>162052</v>
      </c>
      <c r="H21" s="67">
        <v>4</v>
      </c>
      <c r="I21" s="67">
        <v>18</v>
      </c>
      <c r="J21" s="67">
        <v>100</v>
      </c>
    </row>
    <row r="22" spans="1:10" ht="21" customHeight="1">
      <c r="A22" s="8"/>
      <c r="B22" s="26" t="s">
        <v>39</v>
      </c>
      <c r="C22" s="37"/>
      <c r="D22" s="50"/>
      <c r="E22" s="58">
        <v>2944</v>
      </c>
      <c r="F22" s="65">
        <v>36787</v>
      </c>
      <c r="G22" s="65">
        <v>2881497</v>
      </c>
      <c r="H22" s="65">
        <v>11</v>
      </c>
      <c r="I22" s="65">
        <v>52</v>
      </c>
      <c r="J22" s="65">
        <v>2272</v>
      </c>
    </row>
    <row r="23" spans="1:10" ht="21" customHeight="1">
      <c r="A23" s="8"/>
      <c r="B23" s="25"/>
      <c r="C23" s="38" t="s">
        <v>56</v>
      </c>
      <c r="D23" s="51"/>
      <c r="E23" s="59">
        <v>1193</v>
      </c>
      <c r="F23" s="66">
        <v>12562</v>
      </c>
      <c r="G23" s="66">
        <v>818860</v>
      </c>
      <c r="H23" s="66">
        <v>4</v>
      </c>
      <c r="I23" s="66">
        <v>24</v>
      </c>
      <c r="J23" s="66">
        <v>779</v>
      </c>
    </row>
    <row r="24" spans="1:10" ht="21" customHeight="1">
      <c r="A24" s="8"/>
      <c r="B24" s="25"/>
      <c r="C24" s="38" t="s">
        <v>9</v>
      </c>
      <c r="D24" s="51"/>
      <c r="E24" s="59">
        <v>638</v>
      </c>
      <c r="F24" s="66">
        <v>11291</v>
      </c>
      <c r="G24" s="66">
        <v>942842</v>
      </c>
      <c r="H24" s="66">
        <v>3</v>
      </c>
      <c r="I24" s="66">
        <v>14</v>
      </c>
      <c r="J24" s="66">
        <v>587</v>
      </c>
    </row>
    <row r="25" spans="1:10" ht="21" customHeight="1">
      <c r="A25" s="8"/>
      <c r="B25" s="25"/>
      <c r="C25" s="38" t="s">
        <v>11</v>
      </c>
      <c r="D25" s="51"/>
      <c r="E25" s="59">
        <v>697</v>
      </c>
      <c r="F25" s="66">
        <v>7397</v>
      </c>
      <c r="G25" s="66">
        <v>764303</v>
      </c>
      <c r="H25" s="66">
        <v>4</v>
      </c>
      <c r="I25" s="66">
        <v>14</v>
      </c>
      <c r="J25" s="66">
        <v>906</v>
      </c>
    </row>
    <row r="26" spans="1:10" ht="21" customHeight="1">
      <c r="A26" s="8"/>
      <c r="B26" s="23"/>
      <c r="C26" s="36" t="s">
        <v>44</v>
      </c>
      <c r="D26" s="47"/>
      <c r="E26" s="60">
        <v>416</v>
      </c>
      <c r="F26" s="67">
        <v>5537</v>
      </c>
      <c r="G26" s="67">
        <v>355492</v>
      </c>
      <c r="H26" s="67" t="s">
        <v>62</v>
      </c>
      <c r="I26" s="67" t="s">
        <v>62</v>
      </c>
      <c r="J26" s="67" t="s">
        <v>62</v>
      </c>
    </row>
    <row r="27" spans="1:10" ht="21" customHeight="1">
      <c r="A27" s="8"/>
      <c r="B27" s="24" t="s">
        <v>48</v>
      </c>
      <c r="C27" s="35"/>
      <c r="D27" s="49"/>
      <c r="E27" s="58">
        <v>2333</v>
      </c>
      <c r="F27" s="65">
        <v>25026</v>
      </c>
      <c r="G27" s="65">
        <v>2350249</v>
      </c>
      <c r="H27" s="65">
        <v>23</v>
      </c>
      <c r="I27" s="65">
        <v>105</v>
      </c>
      <c r="J27" s="65">
        <v>1758</v>
      </c>
    </row>
    <row r="28" spans="1:10" ht="30" customHeight="1">
      <c r="A28" s="8"/>
      <c r="B28" s="27"/>
      <c r="C28" s="39" t="s">
        <v>58</v>
      </c>
      <c r="D28" s="46"/>
      <c r="E28" s="59">
        <v>337</v>
      </c>
      <c r="F28" s="66">
        <v>4160</v>
      </c>
      <c r="G28" s="66">
        <v>265379</v>
      </c>
      <c r="H28" s="66">
        <v>3</v>
      </c>
      <c r="I28" s="66">
        <v>9</v>
      </c>
      <c r="J28" s="66">
        <v>53</v>
      </c>
    </row>
    <row r="29" spans="1:10" ht="21" customHeight="1">
      <c r="A29" s="8"/>
      <c r="B29" s="27"/>
      <c r="C29" s="36" t="s">
        <v>61</v>
      </c>
      <c r="D29" s="47"/>
      <c r="E29" s="59">
        <v>465</v>
      </c>
      <c r="F29" s="66">
        <v>8024</v>
      </c>
      <c r="G29" s="66">
        <v>1135726</v>
      </c>
      <c r="H29" s="66">
        <v>5</v>
      </c>
      <c r="I29" s="66">
        <v>43</v>
      </c>
      <c r="J29" s="66">
        <v>1250</v>
      </c>
    </row>
    <row r="30" spans="1:10" ht="21" customHeight="1">
      <c r="A30" s="8"/>
      <c r="B30" s="27"/>
      <c r="C30" s="38" t="s">
        <v>23</v>
      </c>
      <c r="D30" s="51"/>
      <c r="E30" s="59">
        <v>188</v>
      </c>
      <c r="F30" s="66">
        <v>1285</v>
      </c>
      <c r="G30" s="66">
        <v>79934</v>
      </c>
      <c r="H30" s="66">
        <v>3</v>
      </c>
      <c r="I30" s="66">
        <v>17</v>
      </c>
      <c r="J30" s="66">
        <v>91</v>
      </c>
    </row>
    <row r="31" spans="1:10" ht="21" customHeight="1">
      <c r="A31" s="9"/>
      <c r="B31" s="28"/>
      <c r="C31" s="40" t="s">
        <v>38</v>
      </c>
      <c r="D31" s="52"/>
      <c r="E31" s="61">
        <v>1343</v>
      </c>
      <c r="F31" s="68">
        <v>11557</v>
      </c>
      <c r="G31" s="68">
        <v>869211</v>
      </c>
      <c r="H31" s="68">
        <v>12</v>
      </c>
      <c r="I31" s="68">
        <v>36</v>
      </c>
      <c r="J31" s="68">
        <v>365</v>
      </c>
    </row>
    <row r="32" spans="1:10" ht="51" customHeight="1">
      <c r="A32" s="10"/>
      <c r="B32" s="29"/>
      <c r="C32" s="29"/>
      <c r="D32" s="29"/>
      <c r="E32" s="29"/>
      <c r="F32" s="29"/>
      <c r="G32" s="29"/>
      <c r="H32" s="11"/>
      <c r="I32" s="11"/>
      <c r="J32" s="71" t="s">
        <v>97</v>
      </c>
    </row>
    <row r="33" spans="1:10" ht="21" customHeight="1">
      <c r="A33" s="11"/>
      <c r="B33" s="11"/>
      <c r="C33" s="11"/>
      <c r="D33" s="11"/>
      <c r="E33" s="11"/>
      <c r="F33" s="11"/>
      <c r="G33" s="11"/>
      <c r="H33" s="11"/>
      <c r="J33" s="11"/>
    </row>
    <row r="34" spans="1:10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21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 ht="21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53" spans="1:4" ht="13.5" customHeight="1">
      <c r="A53" s="12"/>
      <c r="B53" s="12"/>
      <c r="C53" s="41"/>
      <c r="D53" s="53"/>
    </row>
    <row r="54" spans="1:4" ht="13.5" customHeight="1">
      <c r="A54" s="12"/>
      <c r="B54" s="12"/>
      <c r="C54" s="41"/>
      <c r="D54" s="53"/>
    </row>
    <row r="55" spans="1:4" ht="13.5" customHeight="1">
      <c r="A55" s="12"/>
      <c r="B55" s="12"/>
      <c r="C55" s="41"/>
      <c r="D55" s="53"/>
    </row>
    <row r="56" spans="1:4" ht="13.5" customHeight="1">
      <c r="A56" s="12"/>
      <c r="B56" s="12"/>
      <c r="C56" s="41"/>
      <c r="D56" s="53"/>
    </row>
    <row r="57" spans="1:4" ht="13.5" customHeight="1">
      <c r="A57" s="12"/>
      <c r="B57" s="12"/>
      <c r="C57" s="41"/>
      <c r="D57" s="53"/>
    </row>
    <row r="58" spans="1:4" ht="13.5" customHeight="1">
      <c r="C58" s="41"/>
      <c r="D58" s="53"/>
    </row>
    <row r="59" spans="1:4" ht="13.5" customHeight="1">
      <c r="C59" s="41"/>
      <c r="D59" s="53"/>
    </row>
    <row r="60" spans="1:4">
      <c r="C60" s="41"/>
      <c r="D60" s="53"/>
    </row>
    <row r="61" spans="1:4" ht="13.5" customHeight="1">
      <c r="C61" s="41"/>
      <c r="D61" s="41"/>
    </row>
    <row r="62" spans="1:4" ht="13.5" customHeight="1">
      <c r="C62" s="41"/>
      <c r="D62" s="41"/>
    </row>
    <row r="63" spans="1:4" ht="13.5" customHeight="1">
      <c r="C63" s="41"/>
      <c r="D63" s="41"/>
    </row>
    <row r="64" spans="1:4" ht="13.5" customHeight="1">
      <c r="C64" s="41"/>
      <c r="D64" s="41"/>
    </row>
    <row r="65" spans="3:4" ht="13.5" customHeight="1">
      <c r="C65" s="41"/>
      <c r="D65" s="41"/>
    </row>
    <row r="66" spans="3:4">
      <c r="C66" s="41"/>
      <c r="D66" s="41"/>
    </row>
    <row r="67" spans="3:4" ht="13.5" customHeight="1">
      <c r="C67" s="41"/>
      <c r="D67" s="41"/>
    </row>
    <row r="68" spans="3:4" ht="13.5" customHeight="1">
      <c r="C68" s="41"/>
      <c r="D68" s="41"/>
    </row>
    <row r="69" spans="3:4" ht="13.5" customHeight="1">
      <c r="C69" s="41"/>
      <c r="D69" s="41"/>
    </row>
    <row r="70" spans="3:4" ht="13.5" customHeight="1">
      <c r="C70" s="41"/>
      <c r="D70" s="41"/>
    </row>
    <row r="71" spans="3:4" ht="13.5" customHeight="1">
      <c r="C71" s="41"/>
      <c r="D71" s="41"/>
    </row>
    <row r="72" spans="3:4" ht="13.5" customHeight="1">
      <c r="C72" s="41"/>
      <c r="D72" s="41"/>
    </row>
    <row r="73" spans="3:4" ht="13.5" customHeight="1">
      <c r="C73" s="41"/>
      <c r="D73" s="41"/>
    </row>
    <row r="74" spans="3:4" ht="13.5" customHeight="1">
      <c r="C74" s="41"/>
      <c r="D74" s="41"/>
    </row>
    <row r="75" spans="3:4" ht="13.5" customHeight="1">
      <c r="C75" s="41"/>
      <c r="D75" s="41"/>
    </row>
    <row r="76" spans="3:4">
      <c r="C76" s="41"/>
      <c r="D76" s="41"/>
    </row>
    <row r="77" spans="3:4" ht="13.5" customHeight="1">
      <c r="C77" s="41"/>
      <c r="D77" s="41"/>
    </row>
    <row r="78" spans="3:4" ht="13.5" customHeight="1">
      <c r="C78" s="41"/>
      <c r="D78" s="41"/>
    </row>
    <row r="79" spans="3:4" ht="13.5" customHeight="1">
      <c r="C79" s="41"/>
      <c r="D79" s="41"/>
    </row>
    <row r="80" spans="3:4" ht="13.5" customHeight="1">
      <c r="C80" s="41"/>
      <c r="D80" s="41"/>
    </row>
    <row r="81" spans="3:4" ht="13.5" customHeight="1">
      <c r="C81" s="41"/>
      <c r="D81" s="41"/>
    </row>
    <row r="82" spans="3:4">
      <c r="C82" s="41"/>
      <c r="D82" s="41"/>
    </row>
    <row r="83" spans="3:4" ht="13.5" customHeight="1">
      <c r="C83" s="41"/>
      <c r="D83" s="41"/>
    </row>
    <row r="84" spans="3:4" ht="13.5" customHeight="1">
      <c r="C84" s="41"/>
      <c r="D84" s="41"/>
    </row>
    <row r="85" spans="3:4" ht="13.5" customHeight="1">
      <c r="C85" s="41"/>
      <c r="D85" s="41"/>
    </row>
    <row r="86" spans="3:4" ht="13.5" customHeight="1">
      <c r="C86" s="41"/>
      <c r="D86" s="41"/>
    </row>
    <row r="87" spans="3:4" ht="13.5" customHeight="1">
      <c r="C87" s="41"/>
      <c r="D87" s="41"/>
    </row>
    <row r="88" spans="3:4" ht="13.5" customHeight="1">
      <c r="C88" s="41"/>
      <c r="D88" s="41"/>
    </row>
    <row r="89" spans="3:4" ht="13.5" customHeight="1">
      <c r="C89" s="41"/>
      <c r="D89" s="41"/>
    </row>
    <row r="90" spans="3:4" ht="13.5" customHeight="1">
      <c r="C90" s="41"/>
      <c r="D90" s="41"/>
    </row>
    <row r="91" spans="3:4" ht="13.5" customHeight="1">
      <c r="C91" s="41"/>
      <c r="D91" s="41"/>
    </row>
    <row r="92" spans="3:4">
      <c r="C92" s="41"/>
      <c r="D92" s="41"/>
    </row>
    <row r="93" spans="3:4" ht="13.5" customHeight="1">
      <c r="C93" s="41"/>
      <c r="D93" s="41"/>
    </row>
    <row r="94" spans="3:4" ht="13.5" customHeight="1">
      <c r="C94" s="41"/>
      <c r="D94" s="41"/>
    </row>
    <row r="95" spans="3:4" ht="13.5" customHeight="1">
      <c r="C95" s="41"/>
      <c r="D95" s="41"/>
    </row>
    <row r="96" spans="3:4" ht="13.5" customHeight="1">
      <c r="C96" s="41"/>
      <c r="D96" s="41"/>
    </row>
    <row r="97" spans="3:4" ht="13.5" customHeight="1">
      <c r="C97" s="41"/>
      <c r="D97" s="41"/>
    </row>
    <row r="98" spans="3:4">
      <c r="C98" s="41"/>
      <c r="D98" s="41"/>
    </row>
    <row r="99" spans="3:4" ht="13.5" customHeight="1">
      <c r="C99" s="41"/>
      <c r="D99" s="41"/>
    </row>
  </sheetData>
  <mergeCells count="34">
    <mergeCell ref="A1:G1"/>
    <mergeCell ref="A2:J2"/>
    <mergeCell ref="E3:G3"/>
    <mergeCell ref="H3:J3"/>
    <mergeCell ref="A5:D5"/>
    <mergeCell ref="C6:D6"/>
    <mergeCell ref="B7:D7"/>
    <mergeCell ref="B8:D8"/>
    <mergeCell ref="C9:D9"/>
    <mergeCell ref="C10:D10"/>
    <mergeCell ref="C11:D11"/>
    <mergeCell ref="B12:D12"/>
    <mergeCell ref="C13:D13"/>
    <mergeCell ref="C14:D14"/>
    <mergeCell ref="B15:D15"/>
    <mergeCell ref="C16:D16"/>
    <mergeCell ref="C17:D17"/>
    <mergeCell ref="C18:D18"/>
    <mergeCell ref="C19:D19"/>
    <mergeCell ref="C20:D20"/>
    <mergeCell ref="C21:D21"/>
    <mergeCell ref="B22:D22"/>
    <mergeCell ref="C23:D23"/>
    <mergeCell ref="C24:D24"/>
    <mergeCell ref="C25:D25"/>
    <mergeCell ref="C26:D26"/>
    <mergeCell ref="B27:D27"/>
    <mergeCell ref="C28:D28"/>
    <mergeCell ref="C29:D29"/>
    <mergeCell ref="C30:D30"/>
    <mergeCell ref="C31:D31"/>
    <mergeCell ref="A32:G32"/>
    <mergeCell ref="A3:D4"/>
    <mergeCell ref="A6:A31"/>
  </mergeCells>
  <phoneticPr fontId="2"/>
  <pageMargins left="0.19685039370078736" right="0.19685039370078736" top="0.59055118110236215" bottom="0.98425196850393681" header="0.51181102362204722" footer="0.51181102362204722"/>
  <pageSetup paperSize="9" scale="76" fitToWidth="1" fitToHeight="0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45"/>
  <sheetViews>
    <sheetView zoomScale="70" zoomScaleNormal="70" workbookViewId="0">
      <selection sqref="A1:J1"/>
    </sheetView>
  </sheetViews>
  <sheetFormatPr defaultRowHeight="13.5"/>
  <cols>
    <col min="1" max="1" width="5.125" style="73" customWidth="1"/>
    <col min="2" max="2" width="4.25" style="73" customWidth="1"/>
    <col min="3" max="4" width="12" style="73" customWidth="1"/>
    <col min="5" max="12" width="13.625" style="73" customWidth="1"/>
    <col min="13" max="16384" width="9" style="73" customWidth="1"/>
  </cols>
  <sheetData>
    <row r="1" spans="1:26" s="1" customFormat="1" ht="46.5" customHeight="1">
      <c r="A1" s="75" t="s">
        <v>94</v>
      </c>
      <c r="B1" s="75"/>
      <c r="C1" s="95"/>
      <c r="D1" s="95"/>
      <c r="E1" s="95"/>
      <c r="F1" s="95"/>
      <c r="G1" s="95"/>
      <c r="H1" s="95"/>
      <c r="I1" s="95"/>
      <c r="J1" s="95"/>
      <c r="T1" s="72"/>
      <c r="U1" s="72"/>
      <c r="V1" s="72"/>
      <c r="W1" s="72"/>
      <c r="X1" s="72"/>
      <c r="Y1" s="72"/>
      <c r="Z1" s="72"/>
    </row>
    <row r="2" spans="1:26" s="74" customFormat="1" ht="18" customHeight="1">
      <c r="A2" s="76" t="s">
        <v>14</v>
      </c>
      <c r="B2" s="85"/>
      <c r="C2" s="86"/>
      <c r="D2" s="86"/>
      <c r="E2" s="111" t="s">
        <v>27</v>
      </c>
      <c r="F2" s="114"/>
      <c r="G2" s="114"/>
      <c r="H2" s="116"/>
      <c r="I2" s="111" t="s">
        <v>6</v>
      </c>
      <c r="J2" s="114"/>
      <c r="K2" s="114"/>
      <c r="L2" s="114"/>
    </row>
    <row r="3" spans="1:26" s="74" customFormat="1" ht="51.75" customHeight="1">
      <c r="A3" s="77"/>
      <c r="B3" s="86"/>
      <c r="C3" s="86"/>
      <c r="D3" s="86"/>
      <c r="E3" s="112" t="s">
        <v>81</v>
      </c>
      <c r="F3" s="112" t="s">
        <v>24</v>
      </c>
      <c r="G3" s="112" t="s">
        <v>75</v>
      </c>
      <c r="H3" s="112" t="s">
        <v>13</v>
      </c>
      <c r="I3" s="112" t="s">
        <v>82</v>
      </c>
      <c r="J3" s="112" t="s">
        <v>24</v>
      </c>
      <c r="K3" s="112" t="s">
        <v>75</v>
      </c>
      <c r="L3" s="122" t="s">
        <v>13</v>
      </c>
    </row>
    <row r="4" spans="1:26" ht="21" customHeight="1">
      <c r="A4" s="78" t="s">
        <v>77</v>
      </c>
      <c r="B4" s="87"/>
      <c r="C4" s="96"/>
      <c r="D4" s="104"/>
      <c r="E4" s="113">
        <v>41865</v>
      </c>
      <c r="F4" s="115">
        <v>438389</v>
      </c>
      <c r="G4" s="115">
        <v>16642337</v>
      </c>
      <c r="H4" s="63" t="s">
        <v>62</v>
      </c>
      <c r="I4" s="115">
        <v>606</v>
      </c>
      <c r="J4" s="115">
        <v>4175</v>
      </c>
      <c r="K4" s="115">
        <v>77035</v>
      </c>
      <c r="L4" s="63" t="s">
        <v>62</v>
      </c>
    </row>
    <row r="5" spans="1:26" ht="21" customHeight="1">
      <c r="A5" s="79" t="s">
        <v>78</v>
      </c>
      <c r="B5" s="88"/>
      <c r="C5" s="97" t="s">
        <v>8</v>
      </c>
      <c r="D5" s="105"/>
      <c r="E5" s="57">
        <v>31887</v>
      </c>
      <c r="F5" s="64">
        <v>332016</v>
      </c>
      <c r="G5" s="64">
        <v>6779979</v>
      </c>
      <c r="H5" s="64">
        <v>7191433</v>
      </c>
      <c r="I5" s="64">
        <v>502</v>
      </c>
      <c r="J5" s="64">
        <v>3664</v>
      </c>
      <c r="K5" s="64">
        <v>61867</v>
      </c>
      <c r="L5" s="64">
        <v>81406</v>
      </c>
    </row>
    <row r="6" spans="1:26" ht="21" customHeight="1">
      <c r="A6" s="80"/>
      <c r="B6" s="89" t="s">
        <v>25</v>
      </c>
      <c r="C6" s="98"/>
      <c r="D6" s="106"/>
      <c r="E6" s="58">
        <v>124</v>
      </c>
      <c r="F6" s="65">
        <v>17064</v>
      </c>
      <c r="G6" s="65">
        <v>389554</v>
      </c>
      <c r="H6" s="65">
        <v>621305</v>
      </c>
      <c r="I6" s="65">
        <v>1</v>
      </c>
      <c r="J6" s="65">
        <v>168</v>
      </c>
      <c r="K6" s="65" t="s">
        <v>15</v>
      </c>
      <c r="L6" s="65" t="s">
        <v>15</v>
      </c>
    </row>
    <row r="7" spans="1:26" ht="21" customHeight="1">
      <c r="A7" s="80"/>
      <c r="B7" s="90"/>
      <c r="C7" s="97" t="s">
        <v>63</v>
      </c>
      <c r="D7" s="105"/>
      <c r="E7" s="59">
        <v>59</v>
      </c>
      <c r="F7" s="66">
        <v>15694</v>
      </c>
      <c r="G7" s="66">
        <v>362648</v>
      </c>
      <c r="H7" s="66">
        <v>570273</v>
      </c>
      <c r="I7" s="66">
        <v>1</v>
      </c>
      <c r="J7" s="66">
        <v>168</v>
      </c>
      <c r="K7" s="66" t="s">
        <v>15</v>
      </c>
      <c r="L7" s="66" t="s">
        <v>15</v>
      </c>
    </row>
    <row r="8" spans="1:26" ht="45.75" customHeight="1">
      <c r="A8" s="80"/>
      <c r="B8" s="91"/>
      <c r="C8" s="99" t="s">
        <v>64</v>
      </c>
      <c r="D8" s="105"/>
      <c r="E8" s="60">
        <v>65</v>
      </c>
      <c r="F8" s="67">
        <v>1370</v>
      </c>
      <c r="G8" s="67">
        <v>26906</v>
      </c>
      <c r="H8" s="67">
        <v>51032</v>
      </c>
      <c r="I8" s="67" t="s">
        <v>62</v>
      </c>
      <c r="J8" s="67" t="s">
        <v>62</v>
      </c>
      <c r="K8" s="67" t="s">
        <v>62</v>
      </c>
      <c r="L8" s="67" t="s">
        <v>62</v>
      </c>
    </row>
    <row r="9" spans="1:26" ht="21" customHeight="1">
      <c r="A9" s="80"/>
      <c r="B9" s="92" t="s">
        <v>34</v>
      </c>
      <c r="C9" s="100"/>
      <c r="D9" s="107"/>
      <c r="E9" s="58">
        <v>4128</v>
      </c>
      <c r="F9" s="65">
        <v>24029</v>
      </c>
      <c r="G9" s="65">
        <v>368457</v>
      </c>
      <c r="H9" s="65">
        <v>976199</v>
      </c>
      <c r="I9" s="65">
        <v>49</v>
      </c>
      <c r="J9" s="65">
        <v>219</v>
      </c>
      <c r="K9" s="65">
        <v>2622</v>
      </c>
      <c r="L9" s="65">
        <v>11251</v>
      </c>
    </row>
    <row r="10" spans="1:26" ht="21" customHeight="1">
      <c r="A10" s="80"/>
      <c r="B10" s="80"/>
      <c r="C10" s="101" t="s">
        <v>55</v>
      </c>
      <c r="D10" s="108"/>
      <c r="E10" s="59">
        <v>414</v>
      </c>
      <c r="F10" s="66">
        <v>1457</v>
      </c>
      <c r="G10" s="66">
        <v>13459</v>
      </c>
      <c r="H10" s="66">
        <v>31384</v>
      </c>
      <c r="I10" s="66">
        <v>7</v>
      </c>
      <c r="J10" s="66">
        <v>15</v>
      </c>
      <c r="K10" s="66">
        <v>8</v>
      </c>
      <c r="L10" s="66">
        <v>48</v>
      </c>
    </row>
    <row r="11" spans="1:26" ht="21" customHeight="1">
      <c r="A11" s="80"/>
      <c r="B11" s="80"/>
      <c r="C11" s="99" t="s">
        <v>46</v>
      </c>
      <c r="D11" s="105"/>
      <c r="E11" s="59">
        <v>573</v>
      </c>
      <c r="F11" s="66">
        <v>3044</v>
      </c>
      <c r="G11" s="66">
        <v>43210</v>
      </c>
      <c r="H11" s="66">
        <v>128556</v>
      </c>
      <c r="I11" s="66">
        <v>5</v>
      </c>
      <c r="J11" s="66">
        <v>20</v>
      </c>
      <c r="K11" s="66">
        <v>228</v>
      </c>
      <c r="L11" s="66">
        <v>1460</v>
      </c>
    </row>
    <row r="12" spans="1:26" ht="21" customHeight="1">
      <c r="A12" s="80"/>
      <c r="B12" s="80"/>
      <c r="C12" s="99" t="s">
        <v>57</v>
      </c>
      <c r="D12" s="105"/>
      <c r="E12" s="59">
        <v>1737</v>
      </c>
      <c r="F12" s="66">
        <v>10415</v>
      </c>
      <c r="G12" s="66">
        <v>186194</v>
      </c>
      <c r="H12" s="66">
        <v>459217</v>
      </c>
      <c r="I12" s="66">
        <v>19</v>
      </c>
      <c r="J12" s="66">
        <v>94</v>
      </c>
      <c r="K12" s="66">
        <v>1325</v>
      </c>
      <c r="L12" s="66">
        <v>4324</v>
      </c>
    </row>
    <row r="13" spans="1:26" ht="21" customHeight="1">
      <c r="A13" s="80"/>
      <c r="B13" s="80"/>
      <c r="C13" s="99" t="s">
        <v>31</v>
      </c>
      <c r="D13" s="105"/>
      <c r="E13" s="59">
        <v>338</v>
      </c>
      <c r="F13" s="66">
        <v>1717</v>
      </c>
      <c r="G13" s="66">
        <v>26548</v>
      </c>
      <c r="H13" s="66">
        <v>67058</v>
      </c>
      <c r="I13" s="66">
        <v>7</v>
      </c>
      <c r="J13" s="66">
        <v>26</v>
      </c>
      <c r="K13" s="66">
        <v>208</v>
      </c>
      <c r="L13" s="66">
        <v>1025</v>
      </c>
    </row>
    <row r="14" spans="1:26" ht="34.5" customHeight="1">
      <c r="A14" s="80"/>
      <c r="B14" s="91"/>
      <c r="C14" s="99" t="s">
        <v>5</v>
      </c>
      <c r="D14" s="105"/>
      <c r="E14" s="60">
        <v>1066</v>
      </c>
      <c r="F14" s="67">
        <v>7396</v>
      </c>
      <c r="G14" s="67">
        <v>99047</v>
      </c>
      <c r="H14" s="67">
        <v>289984</v>
      </c>
      <c r="I14" s="67">
        <v>11</v>
      </c>
      <c r="J14" s="67">
        <v>64</v>
      </c>
      <c r="K14" s="67">
        <v>852</v>
      </c>
      <c r="L14" s="67">
        <v>4394</v>
      </c>
    </row>
    <row r="15" spans="1:26" ht="21" customHeight="1">
      <c r="A15" s="80"/>
      <c r="B15" s="89" t="s">
        <v>28</v>
      </c>
      <c r="C15" s="98"/>
      <c r="D15" s="106"/>
      <c r="E15" s="58">
        <v>9535</v>
      </c>
      <c r="F15" s="65">
        <v>143519</v>
      </c>
      <c r="G15" s="65">
        <v>2035417</v>
      </c>
      <c r="H15" s="65">
        <v>2014921</v>
      </c>
      <c r="I15" s="65">
        <v>156</v>
      </c>
      <c r="J15" s="65">
        <v>1463</v>
      </c>
      <c r="K15" s="65">
        <v>19766</v>
      </c>
      <c r="L15" s="65">
        <v>19927</v>
      </c>
    </row>
    <row r="16" spans="1:26" ht="21" customHeight="1">
      <c r="A16" s="80"/>
      <c r="B16" s="80"/>
      <c r="C16" s="99" t="s">
        <v>17</v>
      </c>
      <c r="D16" s="105"/>
      <c r="E16" s="59">
        <v>907</v>
      </c>
      <c r="F16" s="66">
        <v>53851</v>
      </c>
      <c r="G16" s="66">
        <v>1177585</v>
      </c>
      <c r="H16" s="66">
        <v>1158450</v>
      </c>
      <c r="I16" s="66">
        <v>17</v>
      </c>
      <c r="J16" s="66">
        <v>490</v>
      </c>
      <c r="K16" s="66">
        <v>10546</v>
      </c>
      <c r="L16" s="66">
        <v>9068</v>
      </c>
    </row>
    <row r="17" spans="1:12" ht="21" customHeight="1">
      <c r="A17" s="80"/>
      <c r="B17" s="80"/>
      <c r="C17" s="99" t="s">
        <v>59</v>
      </c>
      <c r="D17" s="105"/>
      <c r="E17" s="59">
        <v>454</v>
      </c>
      <c r="F17" s="66">
        <v>2669</v>
      </c>
      <c r="G17" s="66">
        <v>31723</v>
      </c>
      <c r="H17" s="66">
        <v>33986</v>
      </c>
      <c r="I17" s="66">
        <v>9</v>
      </c>
      <c r="J17" s="66">
        <v>32</v>
      </c>
      <c r="K17" s="66">
        <v>34</v>
      </c>
      <c r="L17" s="66">
        <v>336</v>
      </c>
    </row>
    <row r="18" spans="1:12" ht="21" customHeight="1">
      <c r="A18" s="80"/>
      <c r="B18" s="80"/>
      <c r="C18" s="99" t="s">
        <v>41</v>
      </c>
      <c r="D18" s="105"/>
      <c r="E18" s="59">
        <v>329</v>
      </c>
      <c r="F18" s="66">
        <v>2465</v>
      </c>
      <c r="G18" s="66">
        <v>31182</v>
      </c>
      <c r="H18" s="66">
        <v>15684</v>
      </c>
      <c r="I18" s="66">
        <v>6</v>
      </c>
      <c r="J18" s="66">
        <v>24</v>
      </c>
      <c r="K18" s="66">
        <v>250</v>
      </c>
      <c r="L18" s="66">
        <v>115</v>
      </c>
    </row>
    <row r="19" spans="1:12" ht="21" customHeight="1">
      <c r="A19" s="80"/>
      <c r="B19" s="80"/>
      <c r="C19" s="99" t="s">
        <v>1</v>
      </c>
      <c r="D19" s="105"/>
      <c r="E19" s="59">
        <v>206</v>
      </c>
      <c r="F19" s="66">
        <v>1518</v>
      </c>
      <c r="G19" s="66">
        <v>33646</v>
      </c>
      <c r="H19" s="66">
        <v>18564</v>
      </c>
      <c r="I19" s="66">
        <v>3</v>
      </c>
      <c r="J19" s="66">
        <v>7</v>
      </c>
      <c r="K19" s="66">
        <v>106</v>
      </c>
      <c r="L19" s="66">
        <v>85</v>
      </c>
    </row>
    <row r="20" spans="1:12" ht="21" customHeight="1">
      <c r="A20" s="80"/>
      <c r="B20" s="80"/>
      <c r="C20" s="99" t="s">
        <v>7</v>
      </c>
      <c r="D20" s="105"/>
      <c r="E20" s="59">
        <v>736</v>
      </c>
      <c r="F20" s="66">
        <v>2098</v>
      </c>
      <c r="G20" s="66">
        <v>28107</v>
      </c>
      <c r="H20" s="66">
        <v>33769</v>
      </c>
      <c r="I20" s="66">
        <v>17</v>
      </c>
      <c r="J20" s="66">
        <v>48</v>
      </c>
      <c r="K20" s="66">
        <v>634</v>
      </c>
      <c r="L20" s="66">
        <v>941</v>
      </c>
    </row>
    <row r="21" spans="1:12" ht="21" customHeight="1">
      <c r="A21" s="80"/>
      <c r="B21" s="80"/>
      <c r="C21" s="99" t="s">
        <v>43</v>
      </c>
      <c r="D21" s="105"/>
      <c r="E21" s="59">
        <v>2208</v>
      </c>
      <c r="F21" s="66">
        <v>13647</v>
      </c>
      <c r="G21" s="66">
        <v>67507</v>
      </c>
      <c r="H21" s="66">
        <v>72557</v>
      </c>
      <c r="I21" s="66">
        <v>49</v>
      </c>
      <c r="J21" s="66">
        <v>193</v>
      </c>
      <c r="K21" s="66">
        <v>501</v>
      </c>
      <c r="L21" s="66">
        <v>1528</v>
      </c>
    </row>
    <row r="22" spans="1:12" ht="21" customHeight="1">
      <c r="A22" s="80"/>
      <c r="B22" s="91"/>
      <c r="C22" s="101" t="s">
        <v>53</v>
      </c>
      <c r="D22" s="108"/>
      <c r="E22" s="60">
        <v>4695</v>
      </c>
      <c r="F22" s="67">
        <v>67271</v>
      </c>
      <c r="G22" s="67">
        <v>665667</v>
      </c>
      <c r="H22" s="67">
        <v>681911</v>
      </c>
      <c r="I22" s="67">
        <v>55</v>
      </c>
      <c r="J22" s="67">
        <v>669</v>
      </c>
      <c r="K22" s="67">
        <v>7696</v>
      </c>
      <c r="L22" s="67">
        <v>7854</v>
      </c>
    </row>
    <row r="23" spans="1:12" ht="21" customHeight="1">
      <c r="A23" s="80"/>
      <c r="B23" s="89" t="s">
        <v>52</v>
      </c>
      <c r="C23" s="98"/>
      <c r="D23" s="106"/>
      <c r="E23" s="58">
        <v>4716</v>
      </c>
      <c r="F23" s="65">
        <v>35805</v>
      </c>
      <c r="G23" s="65">
        <v>1352420</v>
      </c>
      <c r="H23" s="65">
        <v>745832</v>
      </c>
      <c r="I23" s="65">
        <v>93</v>
      </c>
      <c r="J23" s="65">
        <v>485</v>
      </c>
      <c r="K23" s="65">
        <v>12091</v>
      </c>
      <c r="L23" s="65">
        <v>10027</v>
      </c>
    </row>
    <row r="24" spans="1:12" ht="21" customHeight="1">
      <c r="A24" s="80"/>
      <c r="B24" s="80"/>
      <c r="C24" s="99" t="s">
        <v>51</v>
      </c>
      <c r="D24" s="105"/>
      <c r="E24" s="59">
        <v>2834</v>
      </c>
      <c r="F24" s="66">
        <v>22747</v>
      </c>
      <c r="G24" s="66">
        <v>927507</v>
      </c>
      <c r="H24" s="66">
        <v>194566</v>
      </c>
      <c r="I24" s="66">
        <v>61</v>
      </c>
      <c r="J24" s="66">
        <v>316</v>
      </c>
      <c r="K24" s="66">
        <v>8310</v>
      </c>
      <c r="L24" s="66">
        <v>2855</v>
      </c>
    </row>
    <row r="25" spans="1:12" ht="21" customHeight="1">
      <c r="A25" s="80"/>
      <c r="B25" s="80"/>
      <c r="C25" s="99" t="s">
        <v>16</v>
      </c>
      <c r="D25" s="105"/>
      <c r="E25" s="59">
        <v>555</v>
      </c>
      <c r="F25" s="66">
        <v>1627</v>
      </c>
      <c r="G25" s="66">
        <v>16513</v>
      </c>
      <c r="H25" s="66">
        <v>48570</v>
      </c>
      <c r="I25" s="66">
        <v>4</v>
      </c>
      <c r="J25" s="66">
        <v>6</v>
      </c>
      <c r="K25" s="66" t="s">
        <v>62</v>
      </c>
      <c r="L25" s="66" t="s">
        <v>62</v>
      </c>
    </row>
    <row r="26" spans="1:12" ht="33.75" customHeight="1">
      <c r="A26" s="80"/>
      <c r="B26" s="91"/>
      <c r="C26" s="102" t="s">
        <v>37</v>
      </c>
      <c r="D26" s="109"/>
      <c r="E26" s="60">
        <v>1327</v>
      </c>
      <c r="F26" s="67">
        <v>11431</v>
      </c>
      <c r="G26" s="67">
        <v>408400</v>
      </c>
      <c r="H26" s="67">
        <v>502696</v>
      </c>
      <c r="I26" s="67">
        <v>28</v>
      </c>
      <c r="J26" s="67">
        <v>163</v>
      </c>
      <c r="K26" s="67">
        <v>3782</v>
      </c>
      <c r="L26" s="67">
        <v>7172</v>
      </c>
    </row>
    <row r="27" spans="1:12" ht="21" customHeight="1">
      <c r="A27" s="80"/>
      <c r="B27" s="89" t="s">
        <v>66</v>
      </c>
      <c r="C27" s="98"/>
      <c r="D27" s="106"/>
      <c r="E27" s="58">
        <v>12091</v>
      </c>
      <c r="F27" s="65">
        <v>97234</v>
      </c>
      <c r="G27" s="65">
        <v>2043850</v>
      </c>
      <c r="H27" s="65">
        <v>2833176</v>
      </c>
      <c r="I27" s="65">
        <v>183</v>
      </c>
      <c r="J27" s="65">
        <v>1170</v>
      </c>
      <c r="K27" s="65" t="s">
        <v>15</v>
      </c>
      <c r="L27" s="65" t="s">
        <v>15</v>
      </c>
    </row>
    <row r="28" spans="1:12" ht="21" customHeight="1">
      <c r="A28" s="80"/>
      <c r="B28" s="80"/>
      <c r="C28" s="99" t="s">
        <v>68</v>
      </c>
      <c r="D28" s="105"/>
      <c r="E28" s="59">
        <v>605</v>
      </c>
      <c r="F28" s="66">
        <v>3255</v>
      </c>
      <c r="G28" s="66">
        <v>63563</v>
      </c>
      <c r="H28" s="66">
        <v>213464</v>
      </c>
      <c r="I28" s="66">
        <v>7</v>
      </c>
      <c r="J28" s="66">
        <v>14</v>
      </c>
      <c r="K28" s="66">
        <v>4</v>
      </c>
      <c r="L28" s="66">
        <v>120</v>
      </c>
    </row>
    <row r="29" spans="1:12" ht="21" customHeight="1">
      <c r="A29" s="80"/>
      <c r="B29" s="80"/>
      <c r="C29" s="99" t="s">
        <v>69</v>
      </c>
      <c r="D29" s="105"/>
      <c r="E29" s="59">
        <v>440</v>
      </c>
      <c r="F29" s="66">
        <v>1614</v>
      </c>
      <c r="G29" s="66">
        <v>15940</v>
      </c>
      <c r="H29" s="66">
        <v>42062</v>
      </c>
      <c r="I29" s="66">
        <v>4</v>
      </c>
      <c r="J29" s="66">
        <v>7</v>
      </c>
      <c r="K29" s="66">
        <v>54</v>
      </c>
      <c r="L29" s="66">
        <v>17</v>
      </c>
    </row>
    <row r="30" spans="1:12" ht="21" customHeight="1">
      <c r="A30" s="80"/>
      <c r="B30" s="80"/>
      <c r="C30" s="99" t="s">
        <v>67</v>
      </c>
      <c r="D30" s="105"/>
      <c r="E30" s="59">
        <v>3876</v>
      </c>
      <c r="F30" s="66">
        <v>33446</v>
      </c>
      <c r="G30" s="66">
        <v>769929</v>
      </c>
      <c r="H30" s="66">
        <v>824371</v>
      </c>
      <c r="I30" s="66">
        <v>49</v>
      </c>
      <c r="J30" s="66">
        <v>359</v>
      </c>
      <c r="K30" s="66">
        <v>7145</v>
      </c>
      <c r="L30" s="66">
        <v>11830</v>
      </c>
    </row>
    <row r="31" spans="1:12" ht="21" customHeight="1">
      <c r="A31" s="80"/>
      <c r="B31" s="80"/>
      <c r="C31" s="99" t="s">
        <v>70</v>
      </c>
      <c r="D31" s="105"/>
      <c r="E31" s="59">
        <v>304</v>
      </c>
      <c r="F31" s="66">
        <v>1401</v>
      </c>
      <c r="G31" s="66">
        <v>26698</v>
      </c>
      <c r="H31" s="66">
        <v>33412</v>
      </c>
      <c r="I31" s="66">
        <v>5</v>
      </c>
      <c r="J31" s="66">
        <v>47</v>
      </c>
      <c r="K31" s="66">
        <v>804</v>
      </c>
      <c r="L31" s="66">
        <v>1005</v>
      </c>
    </row>
    <row r="32" spans="1:12" ht="21" customHeight="1">
      <c r="A32" s="80"/>
      <c r="B32" s="80"/>
      <c r="C32" s="99" t="s">
        <v>71</v>
      </c>
      <c r="D32" s="105"/>
      <c r="E32" s="59">
        <v>1514</v>
      </c>
      <c r="F32" s="66">
        <v>11824</v>
      </c>
      <c r="G32" s="66">
        <v>515460</v>
      </c>
      <c r="H32" s="66">
        <v>17525</v>
      </c>
      <c r="I32" s="66">
        <v>28</v>
      </c>
      <c r="J32" s="66">
        <v>172</v>
      </c>
      <c r="K32" s="66">
        <v>6081</v>
      </c>
      <c r="L32" s="66">
        <v>325</v>
      </c>
    </row>
    <row r="33" spans="1:12" ht="21" customHeight="1">
      <c r="A33" s="80"/>
      <c r="B33" s="80"/>
      <c r="C33" s="99" t="s">
        <v>49</v>
      </c>
      <c r="D33" s="105"/>
      <c r="E33" s="59">
        <v>885</v>
      </c>
      <c r="F33" s="66">
        <v>11679</v>
      </c>
      <c r="G33" s="66">
        <v>112607</v>
      </c>
      <c r="H33" s="66">
        <v>182340</v>
      </c>
      <c r="I33" s="66">
        <v>12</v>
      </c>
      <c r="J33" s="66">
        <v>192</v>
      </c>
      <c r="K33" s="66">
        <v>1343</v>
      </c>
      <c r="L33" s="66">
        <v>3535</v>
      </c>
    </row>
    <row r="34" spans="1:12" ht="34.5" customHeight="1">
      <c r="A34" s="80"/>
      <c r="B34" s="80"/>
      <c r="C34" s="99" t="s">
        <v>72</v>
      </c>
      <c r="D34" s="105"/>
      <c r="E34" s="59">
        <v>804</v>
      </c>
      <c r="F34" s="66">
        <v>5614</v>
      </c>
      <c r="G34" s="66">
        <v>95080</v>
      </c>
      <c r="H34" s="66">
        <v>254038</v>
      </c>
      <c r="I34" s="117">
        <v>13</v>
      </c>
      <c r="J34" s="121">
        <v>41</v>
      </c>
      <c r="K34" s="117">
        <v>355</v>
      </c>
      <c r="L34" s="117">
        <v>620</v>
      </c>
    </row>
    <row r="35" spans="1:12" ht="34.5" customHeight="1">
      <c r="A35" s="80"/>
      <c r="B35" s="80"/>
      <c r="C35" s="99" t="s">
        <v>47</v>
      </c>
      <c r="D35" s="105"/>
      <c r="E35" s="59">
        <v>740</v>
      </c>
      <c r="F35" s="66">
        <v>3329</v>
      </c>
      <c r="G35" s="66">
        <v>44149</v>
      </c>
      <c r="H35" s="66">
        <v>57704</v>
      </c>
      <c r="I35" s="117">
        <v>16</v>
      </c>
      <c r="J35" s="117">
        <v>42</v>
      </c>
      <c r="K35" s="117">
        <v>302</v>
      </c>
      <c r="L35" s="117">
        <v>1030</v>
      </c>
    </row>
    <row r="36" spans="1:12" ht="21" customHeight="1">
      <c r="A36" s="80"/>
      <c r="B36" s="91"/>
      <c r="C36" s="101" t="s">
        <v>73</v>
      </c>
      <c r="D36" s="108"/>
      <c r="E36" s="60">
        <v>2923</v>
      </c>
      <c r="F36" s="67">
        <v>25072</v>
      </c>
      <c r="G36" s="67">
        <v>400424</v>
      </c>
      <c r="H36" s="67">
        <v>1208260</v>
      </c>
      <c r="I36" s="118">
        <v>49</v>
      </c>
      <c r="J36" s="118">
        <v>296</v>
      </c>
      <c r="K36" s="67" t="s">
        <v>15</v>
      </c>
      <c r="L36" s="67" t="s">
        <v>15</v>
      </c>
    </row>
    <row r="37" spans="1:12" ht="21" customHeight="1">
      <c r="A37" s="80"/>
      <c r="B37" s="89" t="s">
        <v>74</v>
      </c>
      <c r="C37" s="98"/>
      <c r="D37" s="106"/>
      <c r="E37" s="58">
        <v>1293</v>
      </c>
      <c r="F37" s="65">
        <v>14365</v>
      </c>
      <c r="G37" s="65">
        <v>590281</v>
      </c>
      <c r="H37" s="65" t="s">
        <v>62</v>
      </c>
      <c r="I37" s="119">
        <v>20</v>
      </c>
      <c r="J37" s="119">
        <v>159</v>
      </c>
      <c r="K37" s="119">
        <v>4879</v>
      </c>
      <c r="L37" s="65" t="s">
        <v>62</v>
      </c>
    </row>
    <row r="38" spans="1:12" ht="34.5" customHeight="1">
      <c r="A38" s="80"/>
      <c r="B38" s="80"/>
      <c r="C38" s="99" t="s">
        <v>12</v>
      </c>
      <c r="D38" s="105"/>
      <c r="E38" s="59">
        <v>938</v>
      </c>
      <c r="F38" s="66">
        <v>10725</v>
      </c>
      <c r="G38" s="66">
        <v>478376</v>
      </c>
      <c r="H38" s="66" t="s">
        <v>62</v>
      </c>
      <c r="I38" s="117">
        <v>16</v>
      </c>
      <c r="J38" s="117">
        <v>112</v>
      </c>
      <c r="K38" s="117">
        <v>3343</v>
      </c>
      <c r="L38" s="66" t="s">
        <v>62</v>
      </c>
    </row>
    <row r="39" spans="1:12" ht="21" customHeight="1">
      <c r="A39" s="80"/>
      <c r="B39" s="80"/>
      <c r="C39" s="101" t="s">
        <v>76</v>
      </c>
      <c r="D39" s="108"/>
      <c r="E39" s="59">
        <v>96</v>
      </c>
      <c r="F39" s="66">
        <v>1567</v>
      </c>
      <c r="G39" s="66">
        <v>65428</v>
      </c>
      <c r="H39" s="66" t="s">
        <v>62</v>
      </c>
      <c r="I39" s="117">
        <v>1</v>
      </c>
      <c r="J39" s="117">
        <v>3</v>
      </c>
      <c r="K39" s="66" t="s">
        <v>15</v>
      </c>
      <c r="L39" s="66" t="s">
        <v>62</v>
      </c>
    </row>
    <row r="40" spans="1:12" ht="21" customHeight="1">
      <c r="A40" s="81"/>
      <c r="B40" s="81"/>
      <c r="C40" s="103" t="s">
        <v>19</v>
      </c>
      <c r="D40" s="110"/>
      <c r="E40" s="61">
        <v>259</v>
      </c>
      <c r="F40" s="68">
        <v>2073</v>
      </c>
      <c r="G40" s="68">
        <v>46477</v>
      </c>
      <c r="H40" s="68" t="s">
        <v>62</v>
      </c>
      <c r="I40" s="120">
        <v>3</v>
      </c>
      <c r="J40" s="120">
        <v>44</v>
      </c>
      <c r="K40" s="68" t="s">
        <v>15</v>
      </c>
      <c r="L40" s="68" t="s">
        <v>62</v>
      </c>
    </row>
    <row r="41" spans="1:12" ht="19.5" customHeight="1">
      <c r="A41" s="82"/>
      <c r="B41" s="93"/>
      <c r="C41" s="93"/>
      <c r="D41" s="93"/>
      <c r="E41" s="93"/>
      <c r="F41" s="93"/>
      <c r="G41" s="93"/>
      <c r="H41" s="93"/>
      <c r="I41" s="84"/>
      <c r="J41" s="84"/>
      <c r="K41" s="84"/>
      <c r="L41" s="71" t="s">
        <v>98</v>
      </c>
    </row>
    <row r="42" spans="1:12" ht="50.25" customHeight="1">
      <c r="A42" s="83"/>
      <c r="B42" s="94"/>
      <c r="C42" s="94"/>
      <c r="D42" s="94"/>
      <c r="E42" s="94"/>
      <c r="F42" s="94"/>
      <c r="G42" s="94"/>
      <c r="H42" s="94"/>
      <c r="I42" s="84"/>
      <c r="J42" s="84"/>
      <c r="K42" s="84"/>
      <c r="L42" s="123"/>
    </row>
    <row r="43" spans="1:12" ht="21" customHeight="1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2" ht="21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</row>
    <row r="45" spans="1:12" ht="21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2" ht="21" customHeight="1"/>
    <row r="47" spans="1:12" ht="21" customHeight="1"/>
    <row r="48" spans="1:12" ht="21" customHeight="1"/>
    <row r="49" ht="21" customHeight="1"/>
    <row r="50" ht="36.75" customHeight="1"/>
    <row r="51" ht="36.75" customHeight="1"/>
    <row r="52" ht="36.75" customHeight="1"/>
    <row r="53" ht="36.75" customHeight="1"/>
    <row r="54" ht="36.75" customHeight="1"/>
    <row r="55" ht="36.75" customHeight="1"/>
    <row r="56" ht="36.75" customHeight="1"/>
    <row r="57" ht="36.75" customHeight="1"/>
    <row r="58" ht="36.75" customHeight="1"/>
    <row r="59" ht="36.75" customHeight="1"/>
    <row r="60" ht="36.75" customHeight="1"/>
  </sheetData>
  <mergeCells count="44">
    <mergeCell ref="A1:J1"/>
    <mergeCell ref="E2:H2"/>
    <mergeCell ref="I2:L2"/>
    <mergeCell ref="A4:D4"/>
    <mergeCell ref="C5:D5"/>
    <mergeCell ref="B6:D6"/>
    <mergeCell ref="C7:D7"/>
    <mergeCell ref="C8:D8"/>
    <mergeCell ref="B9:D9"/>
    <mergeCell ref="C10:D10"/>
    <mergeCell ref="C11:D11"/>
    <mergeCell ref="C12:D12"/>
    <mergeCell ref="C13:D13"/>
    <mergeCell ref="C14:D14"/>
    <mergeCell ref="B15:D15"/>
    <mergeCell ref="C16:D16"/>
    <mergeCell ref="C17:D17"/>
    <mergeCell ref="C18:D18"/>
    <mergeCell ref="C19:D19"/>
    <mergeCell ref="C20:D20"/>
    <mergeCell ref="C21:D21"/>
    <mergeCell ref="C22:D22"/>
    <mergeCell ref="B23:D23"/>
    <mergeCell ref="C24:D24"/>
    <mergeCell ref="C25:D25"/>
    <mergeCell ref="C26:D26"/>
    <mergeCell ref="B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B37:D37"/>
    <mergeCell ref="C38:D38"/>
    <mergeCell ref="C39:D39"/>
    <mergeCell ref="C40:D40"/>
    <mergeCell ref="A41:H41"/>
    <mergeCell ref="A42:H42"/>
    <mergeCell ref="A2:D3"/>
    <mergeCell ref="A5:A40"/>
  </mergeCells>
  <phoneticPr fontId="2"/>
  <pageMargins left="0.19685039370078736" right="0.19685039370078736" top="0.70370078740157482" bottom="0.19685039370078736" header="0.24" footer="0.31496062992125984"/>
  <pageSetup paperSize="9" scale="72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Y45"/>
  <sheetViews>
    <sheetView view="pageBreakPreview" zoomScale="85" zoomScaleSheetLayoutView="85" workbookViewId="0">
      <selection sqref="A1:H1"/>
    </sheetView>
  </sheetViews>
  <sheetFormatPr defaultRowHeight="13.5"/>
  <cols>
    <col min="1" max="1" width="7.375" style="1" customWidth="1"/>
    <col min="2" max="2" width="10" style="1" customWidth="1"/>
    <col min="3" max="5" width="13.625" style="1" customWidth="1"/>
    <col min="6" max="6" width="12.625" style="124" customWidth="1"/>
    <col min="7" max="10" width="12.625" style="1" customWidth="1"/>
    <col min="11" max="16384" width="9" style="1" customWidth="1"/>
  </cols>
  <sheetData>
    <row r="1" spans="1:25" s="1" customFormat="1" ht="39.75" customHeight="1">
      <c r="A1" s="125" t="s">
        <v>84</v>
      </c>
      <c r="B1" s="132"/>
      <c r="C1" s="132"/>
      <c r="D1" s="132"/>
      <c r="G1" s="147"/>
      <c r="H1" s="147"/>
      <c r="I1" s="154" t="s">
        <v>101</v>
      </c>
      <c r="S1" s="72"/>
      <c r="T1" s="72"/>
      <c r="U1" s="72"/>
      <c r="V1" s="72"/>
      <c r="W1" s="72"/>
      <c r="X1" s="72"/>
      <c r="Y1" s="72"/>
    </row>
    <row r="2" spans="1:25" ht="15" customHeight="1">
      <c r="A2" s="126" t="s">
        <v>10</v>
      </c>
      <c r="B2" s="133"/>
      <c r="C2" s="13" t="s">
        <v>85</v>
      </c>
      <c r="D2" s="13" t="s">
        <v>86</v>
      </c>
      <c r="E2" s="13" t="s">
        <v>80</v>
      </c>
      <c r="F2" s="144" t="s">
        <v>42</v>
      </c>
      <c r="G2" s="148" t="s">
        <v>95</v>
      </c>
      <c r="H2" s="148" t="s">
        <v>96</v>
      </c>
      <c r="I2" s="148" t="s">
        <v>99</v>
      </c>
    </row>
    <row r="3" spans="1:25" ht="15" customHeight="1">
      <c r="A3" s="127" t="s">
        <v>22</v>
      </c>
      <c r="B3" s="134"/>
      <c r="C3" s="13"/>
      <c r="D3" s="13"/>
      <c r="E3" s="13"/>
      <c r="F3" s="144"/>
      <c r="G3" s="149"/>
      <c r="H3" s="149"/>
      <c r="I3" s="149"/>
    </row>
    <row r="4" spans="1:25" ht="21" customHeight="1">
      <c r="A4" s="128" t="s">
        <v>3</v>
      </c>
      <c r="B4" s="135"/>
      <c r="C4" s="115">
        <v>63216</v>
      </c>
      <c r="D4" s="115">
        <v>58104</v>
      </c>
      <c r="E4" s="115">
        <v>56427</v>
      </c>
      <c r="F4" s="145">
        <v>42449</v>
      </c>
      <c r="G4" s="117">
        <v>41999</v>
      </c>
      <c r="H4" s="117">
        <v>45545</v>
      </c>
      <c r="I4" s="117">
        <f>'7-1卸売業'!E5</f>
        <v>41865</v>
      </c>
    </row>
    <row r="5" spans="1:25" ht="21" customHeight="1">
      <c r="A5" s="129" t="s">
        <v>4</v>
      </c>
      <c r="B5" s="136"/>
      <c r="C5" s="68">
        <v>1069</v>
      </c>
      <c r="D5" s="68">
        <v>986</v>
      </c>
      <c r="E5" s="68">
        <v>959</v>
      </c>
      <c r="F5" s="120">
        <v>674</v>
      </c>
      <c r="G5" s="120">
        <v>655</v>
      </c>
      <c r="H5" s="120">
        <v>652</v>
      </c>
      <c r="I5" s="120">
        <f>'7-1卸売業'!H5</f>
        <v>606</v>
      </c>
    </row>
    <row r="6" spans="1:25" ht="15" customHeight="1">
      <c r="A6" s="11"/>
      <c r="B6" s="11"/>
      <c r="C6" s="138" t="s">
        <v>65</v>
      </c>
      <c r="D6" s="138"/>
      <c r="E6" s="138"/>
      <c r="F6" s="138"/>
      <c r="G6" s="138"/>
      <c r="H6" s="138"/>
      <c r="I6" s="138"/>
    </row>
    <row r="7" spans="1:25" ht="24" customHeight="1">
      <c r="A7" s="11"/>
      <c r="B7" s="11"/>
      <c r="C7" s="139" t="s">
        <v>100</v>
      </c>
      <c r="D7" s="139"/>
      <c r="E7" s="139"/>
      <c r="F7" s="139"/>
      <c r="G7" s="139"/>
      <c r="H7" s="139"/>
      <c r="I7" s="139"/>
    </row>
    <row r="8" spans="1:25" s="1" customFormat="1" ht="39.75" customHeight="1">
      <c r="A8" s="125" t="s">
        <v>83</v>
      </c>
      <c r="B8" s="132"/>
      <c r="C8" s="132"/>
      <c r="D8" s="132"/>
      <c r="G8" s="147"/>
      <c r="H8" s="147"/>
      <c r="I8" s="154" t="s">
        <v>101</v>
      </c>
      <c r="S8" s="72"/>
      <c r="T8" s="72"/>
      <c r="U8" s="72"/>
      <c r="V8" s="72"/>
      <c r="W8" s="72"/>
      <c r="X8" s="72"/>
      <c r="Y8" s="72"/>
    </row>
    <row r="9" spans="1:25" ht="15" customHeight="1">
      <c r="A9" s="126" t="s">
        <v>10</v>
      </c>
      <c r="B9" s="133"/>
      <c r="C9" s="13" t="s">
        <v>85</v>
      </c>
      <c r="D9" s="13" t="s">
        <v>86</v>
      </c>
      <c r="E9" s="13" t="s">
        <v>80</v>
      </c>
      <c r="F9" s="144" t="s">
        <v>42</v>
      </c>
      <c r="G9" s="148" t="s">
        <v>95</v>
      </c>
      <c r="H9" s="148" t="s">
        <v>96</v>
      </c>
      <c r="I9" s="148" t="s">
        <v>99</v>
      </c>
    </row>
    <row r="10" spans="1:25" ht="15" customHeight="1">
      <c r="A10" s="127" t="s">
        <v>22</v>
      </c>
      <c r="B10" s="134"/>
      <c r="C10" s="13"/>
      <c r="D10" s="13"/>
      <c r="E10" s="13"/>
      <c r="F10" s="144"/>
      <c r="G10" s="149"/>
      <c r="H10" s="149"/>
      <c r="I10" s="149"/>
    </row>
    <row r="11" spans="1:25" ht="21" customHeight="1">
      <c r="A11" s="128" t="s">
        <v>3</v>
      </c>
      <c r="B11" s="135"/>
      <c r="C11" s="115">
        <v>13677</v>
      </c>
      <c r="D11" s="115">
        <v>12577</v>
      </c>
      <c r="E11" s="115">
        <v>11854</v>
      </c>
      <c r="F11" s="145">
        <v>10090</v>
      </c>
      <c r="G11" s="117">
        <v>9811</v>
      </c>
      <c r="H11" s="117">
        <v>10649</v>
      </c>
      <c r="I11" s="117">
        <f>'7-1卸売業'!E6</f>
        <v>9978</v>
      </c>
    </row>
    <row r="12" spans="1:25" ht="21" customHeight="1">
      <c r="A12" s="129" t="s">
        <v>4</v>
      </c>
      <c r="B12" s="136"/>
      <c r="C12" s="68">
        <v>176</v>
      </c>
      <c r="D12" s="68">
        <v>161</v>
      </c>
      <c r="E12" s="68">
        <v>145</v>
      </c>
      <c r="F12" s="120">
        <v>103</v>
      </c>
      <c r="G12" s="120">
        <v>116</v>
      </c>
      <c r="H12" s="120">
        <v>119</v>
      </c>
      <c r="I12" s="120">
        <f>'7-1卸売業'!H6</f>
        <v>104</v>
      </c>
    </row>
    <row r="13" spans="1:25" ht="15" customHeight="1">
      <c r="C13" s="138" t="s">
        <v>65</v>
      </c>
      <c r="D13" s="138"/>
      <c r="E13" s="138"/>
      <c r="F13" s="138"/>
      <c r="G13" s="138"/>
      <c r="H13" s="138"/>
      <c r="I13" s="138"/>
    </row>
    <row r="14" spans="1:25" ht="24" customHeight="1">
      <c r="C14" s="139" t="s">
        <v>100</v>
      </c>
      <c r="D14" s="139"/>
      <c r="E14" s="139"/>
      <c r="F14" s="139"/>
      <c r="G14" s="139"/>
      <c r="H14" s="139"/>
      <c r="I14" s="139"/>
    </row>
    <row r="15" spans="1:25" s="1" customFormat="1" ht="39.75" customHeight="1">
      <c r="A15" s="125" t="s">
        <v>87</v>
      </c>
      <c r="B15" s="132"/>
      <c r="C15" s="132"/>
      <c r="D15" s="132"/>
      <c r="G15" s="147"/>
      <c r="H15" s="147"/>
      <c r="I15" s="154" t="s">
        <v>101</v>
      </c>
      <c r="S15" s="72"/>
      <c r="T15" s="72"/>
      <c r="U15" s="72"/>
      <c r="V15" s="72"/>
      <c r="W15" s="72"/>
      <c r="X15" s="72"/>
      <c r="Y15" s="72"/>
    </row>
    <row r="16" spans="1:25" ht="15" customHeight="1">
      <c r="A16" s="126" t="s">
        <v>10</v>
      </c>
      <c r="B16" s="133"/>
      <c r="C16" s="13" t="s">
        <v>85</v>
      </c>
      <c r="D16" s="13" t="s">
        <v>86</v>
      </c>
      <c r="E16" s="13" t="s">
        <v>80</v>
      </c>
      <c r="F16" s="144" t="s">
        <v>42</v>
      </c>
      <c r="G16" s="148" t="s">
        <v>95</v>
      </c>
      <c r="H16" s="148" t="s">
        <v>96</v>
      </c>
      <c r="I16" s="148" t="s">
        <v>99</v>
      </c>
    </row>
    <row r="17" spans="1:25" ht="15" customHeight="1">
      <c r="A17" s="127" t="s">
        <v>22</v>
      </c>
      <c r="B17" s="134"/>
      <c r="C17" s="13"/>
      <c r="D17" s="13"/>
      <c r="E17" s="13"/>
      <c r="F17" s="144"/>
      <c r="G17" s="149"/>
      <c r="H17" s="149"/>
      <c r="I17" s="149"/>
    </row>
    <row r="18" spans="1:25" ht="21" customHeight="1">
      <c r="A18" s="128" t="s">
        <v>3</v>
      </c>
      <c r="B18" s="135"/>
      <c r="C18" s="66">
        <v>49539</v>
      </c>
      <c r="D18" s="66">
        <v>45527</v>
      </c>
      <c r="E18" s="66">
        <v>44573</v>
      </c>
      <c r="F18" s="117">
        <v>32359</v>
      </c>
      <c r="G18" s="117">
        <v>32188</v>
      </c>
      <c r="H18" s="117">
        <v>34896</v>
      </c>
      <c r="I18" s="117">
        <f>'7-2小売業'!E5</f>
        <v>31887</v>
      </c>
    </row>
    <row r="19" spans="1:25" ht="21" customHeight="1">
      <c r="A19" s="129" t="s">
        <v>4</v>
      </c>
      <c r="B19" s="136"/>
      <c r="C19" s="68">
        <v>893</v>
      </c>
      <c r="D19" s="68">
        <v>825</v>
      </c>
      <c r="E19" s="68">
        <v>814</v>
      </c>
      <c r="F19" s="120">
        <v>571</v>
      </c>
      <c r="G19" s="120">
        <v>539</v>
      </c>
      <c r="H19" s="120">
        <v>533</v>
      </c>
      <c r="I19" s="120">
        <f>'7-2小売業'!I5</f>
        <v>502</v>
      </c>
    </row>
    <row r="20" spans="1:25" ht="15" customHeight="1">
      <c r="A20" s="11"/>
      <c r="B20" s="11"/>
      <c r="C20" s="138" t="s">
        <v>65</v>
      </c>
      <c r="D20" s="138"/>
      <c r="E20" s="138"/>
      <c r="F20" s="138"/>
      <c r="G20" s="138"/>
      <c r="H20" s="138"/>
      <c r="I20" s="138"/>
    </row>
    <row r="21" spans="1:25" ht="24" customHeight="1">
      <c r="A21" s="11"/>
      <c r="B21" s="11"/>
      <c r="C21" s="139" t="s">
        <v>100</v>
      </c>
      <c r="D21" s="139"/>
      <c r="E21" s="139"/>
      <c r="F21" s="139"/>
      <c r="G21" s="139"/>
      <c r="H21" s="139"/>
      <c r="I21" s="139"/>
    </row>
    <row r="22" spans="1:25" s="1" customFormat="1" ht="39.75" customHeight="1">
      <c r="A22" s="125" t="s">
        <v>88</v>
      </c>
      <c r="B22" s="132"/>
      <c r="C22" s="132"/>
      <c r="D22" s="132"/>
      <c r="E22" s="69"/>
      <c r="G22" s="69"/>
      <c r="H22" s="152"/>
      <c r="I22" s="154" t="s">
        <v>102</v>
      </c>
      <c r="S22" s="72"/>
      <c r="T22" s="72"/>
      <c r="U22" s="72"/>
      <c r="V22" s="72"/>
      <c r="W22" s="72"/>
      <c r="X22" s="72"/>
      <c r="Y22" s="72"/>
    </row>
    <row r="23" spans="1:25" ht="15" customHeight="1">
      <c r="A23" s="126" t="s">
        <v>10</v>
      </c>
      <c r="B23" s="133"/>
      <c r="C23" s="13" t="s">
        <v>85</v>
      </c>
      <c r="D23" s="13" t="s">
        <v>86</v>
      </c>
      <c r="E23" s="13" t="s">
        <v>80</v>
      </c>
      <c r="F23" s="144" t="s">
        <v>42</v>
      </c>
      <c r="G23" s="148" t="s">
        <v>95</v>
      </c>
      <c r="H23" s="148" t="s">
        <v>96</v>
      </c>
      <c r="I23" s="148" t="s">
        <v>99</v>
      </c>
    </row>
    <row r="24" spans="1:25" ht="15" customHeight="1">
      <c r="A24" s="127" t="s">
        <v>22</v>
      </c>
      <c r="B24" s="134"/>
      <c r="C24" s="13"/>
      <c r="D24" s="13"/>
      <c r="E24" s="13"/>
      <c r="F24" s="144"/>
      <c r="G24" s="149"/>
      <c r="H24" s="149"/>
      <c r="I24" s="149"/>
    </row>
    <row r="25" spans="1:25" ht="21" customHeight="1">
      <c r="A25" s="128" t="s">
        <v>3</v>
      </c>
      <c r="B25" s="135"/>
      <c r="C25" s="66">
        <v>6261373</v>
      </c>
      <c r="D25" s="66">
        <v>6421499</v>
      </c>
      <c r="E25" s="66">
        <v>6965436</v>
      </c>
      <c r="F25" s="117">
        <v>6552214</v>
      </c>
      <c r="G25" s="117">
        <v>6824126</v>
      </c>
      <c r="H25" s="117">
        <v>7199441</v>
      </c>
      <c r="I25" s="117">
        <f>'7-2小売業'!H5</f>
        <v>7191433</v>
      </c>
    </row>
    <row r="26" spans="1:25" ht="21" customHeight="1">
      <c r="A26" s="129" t="s">
        <v>4</v>
      </c>
      <c r="B26" s="136"/>
      <c r="C26" s="68">
        <v>87907</v>
      </c>
      <c r="D26" s="68">
        <v>91164</v>
      </c>
      <c r="E26" s="68">
        <v>102964</v>
      </c>
      <c r="F26" s="120">
        <v>83461</v>
      </c>
      <c r="G26" s="120">
        <v>85750</v>
      </c>
      <c r="H26" s="120">
        <v>79496</v>
      </c>
      <c r="I26" s="120">
        <f>'7-2小売業'!L5</f>
        <v>81406</v>
      </c>
    </row>
    <row r="27" spans="1:25" ht="15" customHeight="1">
      <c r="A27" s="11"/>
      <c r="B27" s="11"/>
      <c r="C27" s="138" t="s">
        <v>65</v>
      </c>
      <c r="D27" s="138"/>
      <c r="E27" s="138"/>
      <c r="F27" s="138"/>
      <c r="G27" s="138"/>
      <c r="H27" s="138"/>
      <c r="I27" s="138"/>
    </row>
    <row r="28" spans="1:25" ht="24" customHeight="1">
      <c r="A28" s="11"/>
      <c r="B28" s="11"/>
      <c r="C28" s="139" t="s">
        <v>100</v>
      </c>
      <c r="D28" s="139"/>
      <c r="E28" s="139"/>
      <c r="F28" s="139"/>
      <c r="G28" s="139"/>
      <c r="H28" s="139"/>
      <c r="I28" s="139"/>
    </row>
    <row r="29" spans="1:25" ht="39.75" customHeight="1">
      <c r="A29" s="125" t="s">
        <v>91</v>
      </c>
      <c r="B29" s="132"/>
      <c r="C29" s="132"/>
      <c r="D29" s="132"/>
      <c r="G29" s="150" t="s">
        <v>103</v>
      </c>
      <c r="H29" s="123"/>
      <c r="I29" s="154" t="s">
        <v>90</v>
      </c>
    </row>
    <row r="30" spans="1:25" ht="15" customHeight="1">
      <c r="A30" s="126" t="s">
        <v>10</v>
      </c>
      <c r="B30" s="133"/>
      <c r="C30" s="13" t="s">
        <v>85</v>
      </c>
      <c r="D30" s="13" t="s">
        <v>86</v>
      </c>
      <c r="E30" s="13" t="s">
        <v>80</v>
      </c>
      <c r="F30" s="144" t="s">
        <v>42</v>
      </c>
      <c r="G30" s="148" t="s">
        <v>95</v>
      </c>
      <c r="H30" s="148" t="s">
        <v>96</v>
      </c>
      <c r="I30" s="148" t="s">
        <v>99</v>
      </c>
    </row>
    <row r="31" spans="1:25" ht="15" customHeight="1">
      <c r="A31" s="127" t="s">
        <v>22</v>
      </c>
      <c r="B31" s="134"/>
      <c r="C31" s="13"/>
      <c r="D31" s="13"/>
      <c r="E31" s="13"/>
      <c r="F31" s="144"/>
      <c r="G31" s="149"/>
      <c r="H31" s="149"/>
      <c r="I31" s="149"/>
    </row>
    <row r="32" spans="1:25" ht="21" customHeight="1">
      <c r="A32" s="128" t="s">
        <v>3</v>
      </c>
      <c r="B32" s="135"/>
      <c r="C32" s="66">
        <v>15024770</v>
      </c>
      <c r="D32" s="66">
        <v>14363838</v>
      </c>
      <c r="E32" s="66">
        <v>15153850</v>
      </c>
      <c r="F32" s="117">
        <v>14052832</v>
      </c>
      <c r="G32" s="117">
        <v>14333482</v>
      </c>
      <c r="H32" s="117">
        <v>16909010</v>
      </c>
      <c r="I32" s="117">
        <f>'7-1卸売業'!G5</f>
        <v>16642337</v>
      </c>
    </row>
    <row r="33" spans="1:9" ht="21" customHeight="1">
      <c r="A33" s="129" t="s">
        <v>4</v>
      </c>
      <c r="B33" s="136"/>
      <c r="C33" s="68">
        <v>100028</v>
      </c>
      <c r="D33" s="68">
        <v>99732</v>
      </c>
      <c r="E33" s="68">
        <v>97746</v>
      </c>
      <c r="F33" s="120">
        <v>73442</v>
      </c>
      <c r="G33" s="120">
        <v>76880</v>
      </c>
      <c r="H33" s="120">
        <v>81622</v>
      </c>
      <c r="I33" s="120">
        <f>'7-1卸売業'!J5</f>
        <v>77035</v>
      </c>
    </row>
    <row r="34" spans="1:9" ht="15" customHeight="1">
      <c r="A34" s="11"/>
      <c r="B34" s="11"/>
      <c r="C34" s="138" t="s">
        <v>65</v>
      </c>
      <c r="D34" s="138"/>
      <c r="E34" s="138"/>
      <c r="F34" s="138"/>
      <c r="G34" s="138"/>
      <c r="H34" s="138"/>
      <c r="I34" s="138"/>
    </row>
    <row r="35" spans="1:9" ht="24" customHeight="1">
      <c r="A35" s="11"/>
      <c r="B35" s="11"/>
      <c r="C35" s="139" t="s">
        <v>100</v>
      </c>
      <c r="D35" s="139"/>
      <c r="E35" s="139"/>
      <c r="F35" s="139"/>
      <c r="G35" s="139"/>
      <c r="H35" s="139"/>
      <c r="I35" s="139"/>
    </row>
    <row r="36" spans="1:9" s="1" customFormat="1" ht="39.75" customHeight="1">
      <c r="A36" s="125" t="s">
        <v>89</v>
      </c>
      <c r="B36" s="132"/>
      <c r="C36" s="132"/>
      <c r="D36" s="132"/>
      <c r="H36" s="152"/>
      <c r="I36" s="154" t="s">
        <v>104</v>
      </c>
    </row>
    <row r="37" spans="1:9" ht="15" customHeight="1">
      <c r="A37" s="126" t="s">
        <v>10</v>
      </c>
      <c r="B37" s="133"/>
      <c r="C37" s="13" t="s">
        <v>85</v>
      </c>
      <c r="D37" s="13" t="s">
        <v>86</v>
      </c>
      <c r="E37" s="13" t="s">
        <v>80</v>
      </c>
      <c r="F37" s="144" t="s">
        <v>42</v>
      </c>
      <c r="G37" s="148" t="s">
        <v>95</v>
      </c>
      <c r="H37" s="148" t="s">
        <v>96</v>
      </c>
      <c r="I37" s="148" t="s">
        <v>99</v>
      </c>
    </row>
    <row r="38" spans="1:9" ht="15" customHeight="1">
      <c r="A38" s="127" t="s">
        <v>22</v>
      </c>
      <c r="B38" s="134"/>
      <c r="C38" s="13"/>
      <c r="D38" s="13"/>
      <c r="E38" s="13"/>
      <c r="F38" s="144"/>
      <c r="G38" s="149"/>
      <c r="H38" s="149"/>
      <c r="I38" s="149"/>
    </row>
    <row r="39" spans="1:9" s="1" customFormat="1" ht="21" customHeight="1">
      <c r="A39" s="128" t="s">
        <v>3</v>
      </c>
      <c r="B39" s="135"/>
      <c r="C39" s="66">
        <v>489542</v>
      </c>
      <c r="D39" s="66">
        <v>462440</v>
      </c>
      <c r="E39" s="66">
        <v>467022</v>
      </c>
      <c r="F39" s="117">
        <v>376422</v>
      </c>
      <c r="G39" s="117">
        <v>380174</v>
      </c>
      <c r="H39" s="117">
        <v>434021</v>
      </c>
      <c r="I39" s="117">
        <f>'7-1卸売業'!F5</f>
        <v>438389</v>
      </c>
    </row>
    <row r="40" spans="1:9" s="1" customFormat="1" ht="21" customHeight="1">
      <c r="A40" s="129" t="s">
        <v>4</v>
      </c>
      <c r="B40" s="136"/>
      <c r="C40" s="68">
        <v>5867</v>
      </c>
      <c r="D40" s="68">
        <v>5341</v>
      </c>
      <c r="E40" s="68">
        <v>5736</v>
      </c>
      <c r="F40" s="120">
        <v>4202</v>
      </c>
      <c r="G40" s="120">
        <v>4032</v>
      </c>
      <c r="H40" s="120">
        <v>4198</v>
      </c>
      <c r="I40" s="120">
        <f>'7-1卸売業'!I5</f>
        <v>4175</v>
      </c>
    </row>
    <row r="41" spans="1:9" ht="15" customHeight="1">
      <c r="A41" s="11"/>
      <c r="B41" s="11"/>
      <c r="C41" s="138" t="s">
        <v>65</v>
      </c>
      <c r="D41" s="138"/>
      <c r="E41" s="138"/>
      <c r="F41" s="138"/>
      <c r="G41" s="138"/>
      <c r="H41" s="138"/>
      <c r="I41" s="138"/>
    </row>
    <row r="42" spans="1:9" ht="24" customHeight="1">
      <c r="A42" s="11"/>
      <c r="B42" s="11"/>
      <c r="C42" s="139" t="s">
        <v>100</v>
      </c>
      <c r="D42" s="139"/>
      <c r="E42" s="139"/>
      <c r="F42" s="139"/>
      <c r="G42" s="139"/>
      <c r="H42" s="139"/>
      <c r="I42" s="139"/>
    </row>
    <row r="43" spans="1:9" s="1" customFormat="1" ht="56.25" customHeight="1">
      <c r="A43" s="121"/>
      <c r="B43" s="121"/>
      <c r="C43" s="121"/>
      <c r="D43" s="121"/>
      <c r="E43" s="121"/>
      <c r="F43" s="121"/>
      <c r="G43" s="151"/>
      <c r="H43" s="153"/>
    </row>
    <row r="44" spans="1:9" s="1" customFormat="1" ht="17.25" customHeight="1">
      <c r="A44" s="130"/>
      <c r="B44" s="137"/>
      <c r="C44" s="140"/>
      <c r="D44" s="142"/>
      <c r="E44" s="142"/>
      <c r="F44" s="130"/>
      <c r="G44" s="142"/>
      <c r="H44" s="142"/>
    </row>
    <row r="45" spans="1:9" s="1" customFormat="1" ht="17.25" customHeight="1">
      <c r="A45" s="131"/>
      <c r="B45" s="131"/>
      <c r="C45" s="141"/>
      <c r="D45" s="143"/>
      <c r="E45" s="143"/>
      <c r="F45" s="146"/>
      <c r="G45" s="143"/>
      <c r="H45" s="141"/>
    </row>
    <row r="46" spans="1:9" ht="17.25" customHeight="1"/>
  </sheetData>
  <mergeCells count="89">
    <mergeCell ref="A1:D1"/>
    <mergeCell ref="G1:H1"/>
    <mergeCell ref="A2:B2"/>
    <mergeCell ref="A3:B3"/>
    <mergeCell ref="A4:B4"/>
    <mergeCell ref="A5:B5"/>
    <mergeCell ref="C6:I6"/>
    <mergeCell ref="C7:I7"/>
    <mergeCell ref="A8:D8"/>
    <mergeCell ref="G8:H8"/>
    <mergeCell ref="A9:B9"/>
    <mergeCell ref="A10:B10"/>
    <mergeCell ref="A11:B11"/>
    <mergeCell ref="A12:B12"/>
    <mergeCell ref="C13:I13"/>
    <mergeCell ref="C14:I14"/>
    <mergeCell ref="A15:D15"/>
    <mergeCell ref="G15:H15"/>
    <mergeCell ref="A16:B16"/>
    <mergeCell ref="A17:B17"/>
    <mergeCell ref="A18:B18"/>
    <mergeCell ref="A19:B19"/>
    <mergeCell ref="C20:I20"/>
    <mergeCell ref="C21:I21"/>
    <mergeCell ref="A22:D22"/>
    <mergeCell ref="A23:B23"/>
    <mergeCell ref="A24:B24"/>
    <mergeCell ref="A25:B25"/>
    <mergeCell ref="A26:B26"/>
    <mergeCell ref="C27:I27"/>
    <mergeCell ref="C28:I28"/>
    <mergeCell ref="A29:D29"/>
    <mergeCell ref="G29:H29"/>
    <mergeCell ref="A30:B30"/>
    <mergeCell ref="A31:B31"/>
    <mergeCell ref="A32:B32"/>
    <mergeCell ref="A33:B33"/>
    <mergeCell ref="C34:I34"/>
    <mergeCell ref="C35:I35"/>
    <mergeCell ref="A36:D36"/>
    <mergeCell ref="A37:B37"/>
    <mergeCell ref="A38:B38"/>
    <mergeCell ref="A39:B39"/>
    <mergeCell ref="A40:B40"/>
    <mergeCell ref="C41:I41"/>
    <mergeCell ref="C42:I42"/>
    <mergeCell ref="A43:F43"/>
    <mergeCell ref="C2:C3"/>
    <mergeCell ref="D2:D3"/>
    <mergeCell ref="E2:E3"/>
    <mergeCell ref="F2:F3"/>
    <mergeCell ref="G2:G3"/>
    <mergeCell ref="H2:H3"/>
    <mergeCell ref="I2:I3"/>
    <mergeCell ref="C9:C10"/>
    <mergeCell ref="D9:D10"/>
    <mergeCell ref="E9:E10"/>
    <mergeCell ref="F9:F10"/>
    <mergeCell ref="G9:G10"/>
    <mergeCell ref="H9:H10"/>
    <mergeCell ref="I9:I10"/>
    <mergeCell ref="C16:C17"/>
    <mergeCell ref="D16:D17"/>
    <mergeCell ref="E16:E17"/>
    <mergeCell ref="F16:F17"/>
    <mergeCell ref="G16:G17"/>
    <mergeCell ref="H16:H17"/>
    <mergeCell ref="I16:I17"/>
    <mergeCell ref="C23:C24"/>
    <mergeCell ref="D23:D24"/>
    <mergeCell ref="E23:E24"/>
    <mergeCell ref="F23:F24"/>
    <mergeCell ref="G23:G24"/>
    <mergeCell ref="H23:H24"/>
    <mergeCell ref="I23:I24"/>
    <mergeCell ref="C30:C31"/>
    <mergeCell ref="D30:D31"/>
    <mergeCell ref="E30:E31"/>
    <mergeCell ref="F30:F31"/>
    <mergeCell ref="G30:G31"/>
    <mergeCell ref="H30:H31"/>
    <mergeCell ref="I30:I31"/>
    <mergeCell ref="C37:C38"/>
    <mergeCell ref="D37:D38"/>
    <mergeCell ref="E37:E38"/>
    <mergeCell ref="F37:F38"/>
    <mergeCell ref="G37:G38"/>
    <mergeCell ref="H37:H38"/>
    <mergeCell ref="I37:I38"/>
  </mergeCells>
  <phoneticPr fontId="2"/>
  <conditionalFormatting sqref="C4:E5 C11:E12 C18:E19 C25:E26 C32:E33 C39:E40">
    <cfRule type="cellIs" dxfId="0" priority="1" stopIfTrue="1" operator="notEqual">
      <formula>#REF!</formula>
    </cfRule>
  </conditionalFormatting>
  <pageMargins left="0.59055118110236215" right="0.39370078740157483" top="0.4" bottom="0.44314960629921257" header="0.28000000000000003" footer="0.51181102362204722"/>
  <pageSetup paperSize="9" scale="86" fitToWidth="1" fitToHeight="1" orientation="portrait" usePrinterDefaults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7-1卸売業</vt:lpstr>
      <vt:lpstr>7-2小売業</vt:lpstr>
      <vt:lpstr>7-3～8時系列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2016-09-28T02:33:29Z</cp:lastPrinted>
  <dcterms:created xsi:type="dcterms:W3CDTF">1997-01-08T22:48:59Z</dcterms:created>
  <dcterms:modified xsi:type="dcterms:W3CDTF">2026-03-23T10:45:46Z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2.1.3.0</vt:lpwstr>
      <vt:lpwstr>2.1.5.0</vt:lpwstr>
      <vt:lpwstr>3.1.6.0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2026-03-23T10:45:46Z</vt:filetime>
  </property>
</Properties>
</file>